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010" sheetId="6" r:id="rId1"/>
  </sheets>
  <definedNames>
    <definedName name="_xlnm.Print_Area" localSheetId="0">'Додаток2 КПК0611010'!$A$1:$BY$358</definedName>
  </definedNames>
  <calcPr calcId="125725"/>
</workbook>
</file>

<file path=xl/calcChain.xml><?xml version="1.0" encoding="utf-8"?>
<calcChain xmlns="http://schemas.openxmlformats.org/spreadsheetml/2006/main">
  <c r="BH322" i="6"/>
  <c r="AT322"/>
  <c r="AJ322"/>
  <c r="BH321"/>
  <c r="AT321"/>
  <c r="AJ321"/>
  <c r="BH320"/>
  <c r="AT320"/>
  <c r="AJ320"/>
  <c r="BH319"/>
  <c r="AT319"/>
  <c r="AJ319"/>
  <c r="BH318"/>
  <c r="AT318"/>
  <c r="AJ318"/>
  <c r="BH317"/>
  <c r="AT317"/>
  <c r="AJ317"/>
  <c r="BH316"/>
  <c r="AT316"/>
  <c r="AJ316"/>
  <c r="BH315"/>
  <c r="AT315"/>
  <c r="AJ315"/>
  <c r="BH314"/>
  <c r="AT314"/>
  <c r="AJ314"/>
  <c r="BH313"/>
  <c r="AT313"/>
  <c r="AJ313"/>
  <c r="BH312"/>
  <c r="AT312"/>
  <c r="AJ312"/>
  <c r="BH311"/>
  <c r="AT311"/>
  <c r="AJ311"/>
  <c r="BH310"/>
  <c r="AT310"/>
  <c r="AJ310"/>
  <c r="BH309"/>
  <c r="AT309"/>
  <c r="AJ309"/>
  <c r="BG300"/>
  <c r="AQ300"/>
  <c r="BG299"/>
  <c r="AQ299"/>
  <c r="BG298"/>
  <c r="AQ298"/>
  <c r="BG297"/>
  <c r="AQ297"/>
  <c r="BG296"/>
  <c r="AQ296"/>
  <c r="BG295"/>
  <c r="AQ295"/>
  <c r="BG294"/>
  <c r="AQ294"/>
  <c r="BG293"/>
  <c r="AQ293"/>
  <c r="BG292"/>
  <c r="AQ292"/>
  <c r="BG291"/>
  <c r="AQ291"/>
  <c r="BG290"/>
  <c r="AQ290"/>
  <c r="BG289"/>
  <c r="AQ289"/>
  <c r="BG288"/>
  <c r="AQ288"/>
  <c r="BG287"/>
  <c r="AQ287"/>
  <c r="AZ261"/>
  <c r="AK261"/>
  <c r="AZ260"/>
  <c r="AK260"/>
  <c r="AZ259"/>
  <c r="AK259"/>
  <c r="AZ258"/>
  <c r="AK258"/>
  <c r="AZ257"/>
  <c r="AK257"/>
  <c r="AZ256"/>
  <c r="AK256"/>
  <c r="AZ255"/>
  <c r="AK255"/>
  <c r="AZ254"/>
  <c r="AK254"/>
  <c r="BO246"/>
  <c r="AZ246"/>
  <c r="AK246"/>
  <c r="BO245"/>
  <c r="AZ245"/>
  <c r="AK245"/>
  <c r="BO244"/>
  <c r="AZ244"/>
  <c r="AK244"/>
  <c r="BO243"/>
  <c r="AZ243"/>
  <c r="AK243"/>
  <c r="BO242"/>
  <c r="AZ242"/>
  <c r="AK242"/>
  <c r="BO241"/>
  <c r="AZ241"/>
  <c r="AK241"/>
  <c r="BO240"/>
  <c r="AZ240"/>
  <c r="AK240"/>
  <c r="BO239"/>
  <c r="AZ239"/>
  <c r="AK239"/>
  <c r="BD146"/>
  <c r="AJ146"/>
  <c r="BD145"/>
  <c r="AJ145"/>
  <c r="BD144"/>
  <c r="AJ144"/>
  <c r="BD143"/>
  <c r="AJ143"/>
  <c r="BU135"/>
  <c r="BB135"/>
  <c r="AI135"/>
  <c r="BU134"/>
  <c r="BB134"/>
  <c r="AI134"/>
  <c r="BU133"/>
  <c r="BB133"/>
  <c r="AI133"/>
  <c r="BU132"/>
  <c r="BB132"/>
  <c r="AI132"/>
  <c r="BG122"/>
  <c r="AM122"/>
  <c r="BG114"/>
  <c r="AM114"/>
  <c r="BG113"/>
  <c r="AM113"/>
  <c r="BG112"/>
  <c r="AM112"/>
  <c r="BG111"/>
  <c r="AM111"/>
  <c r="BG110"/>
  <c r="AM110"/>
  <c r="BG109"/>
  <c r="AM109"/>
  <c r="BG108"/>
  <c r="AM108"/>
  <c r="BG107"/>
  <c r="AM107"/>
  <c r="BG106"/>
  <c r="AM106"/>
  <c r="BG105"/>
  <c r="AM105"/>
  <c r="BG104"/>
  <c r="AM104"/>
  <c r="BG103"/>
  <c r="AM103"/>
  <c r="BG102"/>
  <c r="AM102"/>
  <c r="BG101"/>
  <c r="AM101"/>
  <c r="BG100"/>
  <c r="AM100"/>
  <c r="BG99"/>
  <c r="AM99"/>
  <c r="BG98"/>
  <c r="AM98"/>
  <c r="BU90"/>
  <c r="BB90"/>
  <c r="AI90"/>
  <c r="BU82"/>
  <c r="BB82"/>
  <c r="AI82"/>
  <c r="BU81"/>
  <c r="BB81"/>
  <c r="AI81"/>
  <c r="BU80"/>
  <c r="BB80"/>
  <c r="AI80"/>
  <c r="BU79"/>
  <c r="BB79"/>
  <c r="AI79"/>
  <c r="BU78"/>
  <c r="BB78"/>
  <c r="AI78"/>
  <c r="BU77"/>
  <c r="BB77"/>
  <c r="AI77"/>
  <c r="BU76"/>
  <c r="BB76"/>
  <c r="AI76"/>
  <c r="BU75"/>
  <c r="BB75"/>
  <c r="AI75"/>
  <c r="BU74"/>
  <c r="BB74"/>
  <c r="AI74"/>
  <c r="BU73"/>
  <c r="BB73"/>
  <c r="AI73"/>
  <c r="BU72"/>
  <c r="BB72"/>
  <c r="AI72"/>
  <c r="BU71"/>
  <c r="BB71"/>
  <c r="AI71"/>
  <c r="BU70"/>
  <c r="BB70"/>
  <c r="AI70"/>
  <c r="BU69"/>
  <c r="BB69"/>
  <c r="AI69"/>
  <c r="BU68"/>
  <c r="BB68"/>
  <c r="AI68"/>
  <c r="BU67"/>
  <c r="BB67"/>
  <c r="AI67"/>
  <c r="BU66"/>
  <c r="BB66"/>
  <c r="AI66"/>
  <c r="BG56"/>
  <c r="AM56"/>
  <c r="BG55"/>
  <c r="AM55"/>
  <c r="BG54"/>
  <c r="AM54"/>
  <c r="BG53"/>
  <c r="AM53"/>
  <c r="BG52"/>
  <c r="AM52"/>
  <c r="BG51"/>
  <c r="AM51"/>
  <c r="BG50"/>
  <c r="AM50"/>
  <c r="BG49"/>
  <c r="AM49"/>
  <c r="BG48"/>
  <c r="AM48"/>
  <c r="BG47"/>
  <c r="AM47"/>
  <c r="BU39"/>
  <c r="BB39"/>
  <c r="AI39"/>
  <c r="BU38"/>
  <c r="BB38"/>
  <c r="AI38"/>
  <c r="BU37"/>
  <c r="BB37"/>
  <c r="AI37"/>
  <c r="BU36"/>
  <c r="BB36"/>
  <c r="AI36"/>
  <c r="BU35"/>
  <c r="BB35"/>
  <c r="AI35"/>
  <c r="BU34"/>
  <c r="BB34"/>
  <c r="AI34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<sst xmlns="http://schemas.openxmlformats.org/spreadsheetml/2006/main" count="917" uniqueCount="326">
  <si>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</si>
  <si>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</si>
  <si>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</si>
  <si>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</si>
  <si>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</si>
  <si>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</si>
  <si>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</si>
  <si>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</si>
  <si>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</si>
  <si>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</si>
  <si>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</si>
  <si>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</si>
  <si>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</si>
  <si>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</si>
  <si>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</si>
  <si>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</si>
  <si>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</si>
  <si>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</si>
  <si>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</si>
  <si>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</si>
  <si>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</si>
  <si>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</si>
  <si>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</si>
  <si>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</si>
  <si>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</si>
  <si>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</si>
  <si>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</si>
  <si>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</si>
  <si>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</si>
  <si>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</si>
  <si>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</si>
  <si>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</si>
  <si>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</si>
  <si>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</si>
  <si>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</si>
  <si>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</si>
  <si>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</si>
  <si>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</si>
  <si>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</si>
  <si>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</si>
  <si>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</si>
  <si>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</si>
  <si>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</si>
  <si>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</si>
  <si>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</si>
  <si>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</si>
  <si>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</si>
  <si>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</si>
  <si>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</si>
  <si>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</si>
  <si>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</si>
  <si>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</si>
  <si>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</si>
  <si>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</si>
  <si>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</si>
  <si>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</si>
  <si>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</si>
  <si>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</si>
  <si>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</si>
  <si>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</si>
  <si>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</si>
  <si>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</si>
  <si>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</si>
  <si>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</si>
  <si>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</si>
  <si>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</si>
  <si>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</si>
  <si>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</si>
  <si>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</si>
  <si>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</si>
  <si>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</si>
  <si>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</si>
  <si>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</si>
  <si>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</si>
  <si>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</si>
  <si>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</si>
  <si>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</si>
  <si>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</si>
  <si>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</si>
  <si>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</si>
  <si>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</si>
  <si>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</si>
  <si>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</si>
  <si>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</si>
  <si>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</si>
  <si>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</si>
  <si>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</si>
  <si>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</si>
  <si>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</si>
  <si>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</si>
  <si>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</si>
  <si>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</si>
  <si>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</si>
  <si>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</si>
  <si>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</si>
  <si>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</si>
  <si>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</si>
  <si>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</si>
  <si>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</si>
  <si>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</si>
  <si>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</si>
  <si>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</si>
  <si>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</si>
  <si>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</si>
  <si>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</si>
  <si>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</si>
  <si>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</si>
  <si>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</si>
  <si>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</si>
  <si>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</si>
  <si>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</si>
  <si>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</si>
  <si>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</si>
  <si>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</si>
  <si>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</si>
  <si>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</si>
  <si>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</si>
  <si>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</si>
  <si>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</si>
  <si>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</si>
  <si>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</si>
  <si>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</si>
  <si>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</si>
  <si>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</si>
  <si>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</si>
  <si>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</si>
  <si>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</si>
  <si>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</si>
  <si>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</si>
  <si>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</si>
  <si>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</si>
  <si>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</si>
  <si>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</si>
  <si>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</si>
  <si>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</si>
  <si>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</si>
  <si>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</si>
  <si>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</si>
  <si>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</si>
  <si>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</si>
  <si>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</si>
  <si>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</si>
  <si>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</si>
  <si>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</si>
  <si>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</si>
  <si>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</si>
  <si>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</si>
  <si>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</si>
  <si>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</si>
  <si>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</si>
  <si>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</si>
  <si>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</si>
  <si>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</si>
  <si>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</si>
  <si>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</si>
  <si>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</si>
  <si>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</si>
  <si>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</si>
  <si>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</si>
  <si>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</si>
  <si>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</si>
  <si>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</si>
  <si>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</si>
  <si>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</si>
  <si>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</si>
  <si>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</si>
  <si>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</si>
  <si>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</si>
  <si>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</si>
  <si>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</si>
  <si>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</si>
  <si>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</si>
  <si>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</si>
  <si>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</si>
  <si>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</si>
  <si>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</si>
  <si>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</si>
  <si>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</si>
  <si>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</si>
  <si>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</si>
  <si>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</si>
  <si>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</si>
  <si>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</si>
  <si>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</si>
  <si>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</si>
  <si>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</si>
  <si>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</si>
  <si>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</si>
  <si>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</si>
  <si>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</si>
  <si>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</si>
  <si>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</si>
  <si>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</si>
  <si>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</si>
  <si>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</si>
  <si>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</si>
  <si>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</si>
  <si>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Капітальний ремонт інших об`єктів</t>
  </si>
  <si>
    <t>Організація харчування дітей в дитячих навчальних закладах</t>
  </si>
  <si>
    <t>Створення належних умов длянадання на належному рівні  дошкільної  освіти та виховання дітей</t>
  </si>
  <si>
    <t>Зміцнення матеріально-технічної бази освітніх закладів</t>
  </si>
  <si>
    <t>затрат</t>
  </si>
  <si>
    <t xml:space="preserve">formula=RC[-16]+RC[-8]                          </t>
  </si>
  <si>
    <t>середньорічне число посадових окладів (ставок) педагогічного персоналу</t>
  </si>
  <si>
    <t>од.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</si>
  <si>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</si>
  <si>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</si>
  <si>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</si>
  <si>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</si>
  <si>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кількість груп</t>
  </si>
  <si>
    <t>всього - середньорічне число ставок (штатних одиниць)    969 од. з них: жінок-821 чоловіків-54</t>
  </si>
  <si>
    <t>продукту</t>
  </si>
  <si>
    <t>кількість дітей, що відвідують дошкільні заклади усього 3375 з них дівчаток-1703  ; хлопчиків-1672</t>
  </si>
  <si>
    <t>осіб</t>
  </si>
  <si>
    <t>кількість дітей від 0 до 6 років</t>
  </si>
  <si>
    <t>кількість дітей, що харчуються</t>
  </si>
  <si>
    <t>кількість жінок на керівних посадах в закладах дошкільної освіти</t>
  </si>
  <si>
    <t>ефективності</t>
  </si>
  <si>
    <t>діто-дні відвідування</t>
  </si>
  <si>
    <t>днів</t>
  </si>
  <si>
    <t>Розрахунково кількість роб. Днів на рік (180=15(кількість днів відвідування)*12 міс. 8* кількість дітей</t>
  </si>
  <si>
    <t>витрати на перебування 1 дитини в дошкільному закладі</t>
  </si>
  <si>
    <t>грн.</t>
  </si>
  <si>
    <t>Розрахунково (відношення видатків на утримання закладів до кількості дітей)</t>
  </si>
  <si>
    <t>якості</t>
  </si>
  <si>
    <t>кількість днів відвідування</t>
  </si>
  <si>
    <t>розрахунок (відношення діто-днів до кількості дітей, що відвідують дошкільні заклади)</t>
  </si>
  <si>
    <t>частка жінок  на керівних посадах в закладах дошкільної освіти</t>
  </si>
  <si>
    <t>відс.</t>
  </si>
  <si>
    <t>розрахунково (кількість жінок директорів/ до загальної кількості директорів)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</si>
  <si>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</si>
  <si>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</si>
  <si>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</si>
  <si>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</si>
  <si>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</si>
  <si>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</si>
  <si>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</si>
  <si>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</si>
  <si>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</si>
  <si>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070 - Робітники</t>
  </si>
  <si>
    <t>130 - Педагогічні працівники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</si>
  <si>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</si>
  <si>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</si>
  <si>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</si>
  <si>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Программа "Розвиток освіти в місті Павлограді на 2018-2020 роки"</t>
  </si>
  <si>
    <t>Рішення міської ради від 11.07.2017 р. № 724-24/VII</t>
  </si>
  <si>
    <t>Програма «Захист населення і територій від надзвичайних ситуацій техногенного та природного характеру в м. Павлоград на 2018-2020 роки»</t>
  </si>
  <si>
    <t>Рішення міської ради від 11.07.2017 р. № 737-24/VIІ</t>
  </si>
  <si>
    <t>Програма "Розвиток освіти у місті Павлограді на 2021-2023 роки"</t>
  </si>
  <si>
    <t>Рішення міської ради від 07.07.2020 р. № 2173-68/VII</t>
  </si>
  <si>
    <t>Програми  "Захист населення і територій від назвичайних ситуацій техногенного та природного характеру в м.Павлоград на 2021-2023 роки"</t>
  </si>
  <si>
    <t>Рішення міської ради від 18.08.2020 р. № 2230-71/VII</t>
  </si>
  <si>
    <t>Програма "Партиципаторне  бюджетування (бюджет участі) у м. Павлоград  на 2020-2024 роки"</t>
  </si>
  <si>
    <t>Рішення міської ради від 17.12.2019 р. № 1956-60/VII</t>
  </si>
  <si>
    <t>Програма "Розвиток освіти у  місті Павлограді на 2024-2026 роки"</t>
  </si>
  <si>
    <t>Проєкт</t>
  </si>
  <si>
    <t>Програми  "Захист населення і територій від назвичайних ситуацій техногенного та природного характеру в м.Павлоград на 2024-2026 роки"</t>
  </si>
  <si>
    <t>Виготовлення проєктно-кошторисної документації  та капітальний ремонт з "Відновлення системи протипожежного захисту (система пожежної  сигналізації, система оповіщення про пожежу, система блисковкозахисту)" для ЗДО №61</t>
  </si>
  <si>
    <t>Виготовлення проєктно-кошторисної документації та  капітальний ремонт з  "Відновлення системи протипожежного захисту (система пожежної  сигналізації, система оповіщення про пожежу, система блисковкозахисту)" для ЗДО №15</t>
  </si>
  <si>
    <t>Виготовлення проєктно-кошторисної документації та на капітальний ремонт з  "Відновлення системи протипожежного захисту (система пожежної  сигналізації, система оповіщення про пожежу, система блисковкозахисту)" для ЗДО №3, ЗДО №11</t>
  </si>
  <si>
    <t>Забезпечення надання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</si>
  <si>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</si>
  <si>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 xml:space="preserve">       "Виконання бюджетної програми  ""Дошкільна освіта""  у 2020 - 2024 роках сприятиме  правильному фізичному розвитку та загартуванню організму дитини, проведенню повноцінного харчування, розвитку розумових здібностей, мови, волі, характеру дитини, навчить дітей  порядку, виховуватиме  в них організованість, уміння поводитися серед дітей і дорослих. Виховна робота дитячого садка сприяє  та сприятиме у подальшому успішному навчанню дитини в школі.																 Крім того, дана бюджетна програма дозволяє закладам освіти брати участь в експериментальній роботі із впровадження здоров`язберігаючих освітніх технологій. У 2020 році в 20 дошкільних закладах освіти працювало 163 групи, з них 21 групи для дітей з особливими потребами різних вікових категорій. Всього у 2020 році охоплено інклюзивною освітою 40 дітей. У 2021 році  працює 149 груп, з них 41 група  для дітей з особливими освітніми потребами . Дошкільною освітою охоплено 3375 дітей, з них 87 дітей з особливими освітніми потребами. У 2022 -2024 році планується охопити дошкільною освітою 3375 дитини у 149 групах в 20 дошкільних закладах. Бюджетна програма надає можливість проводити з дітьми корекційно-розвиткові заняття, що сприяє впровадженню індивідуальної освітньої траєкторії дитини._x000D_
     Виділені кошти  загального фонду  міського бюджету на 2022-2024 роки забезпечать створенню інноваційних навчальних  осередків, що в подальшому     дозволять забезпечити  надання якісної  дошкільної освіти, розвитку здібностей дітей та їх  адаптації  до суспільства, підвищення та поширення рівня культури здорового харчування у дошкільних закладах. Надасть  можливість зберегти їснуючу мережу дошкільних навчальних закладів. Все це в цілому дозволить впевнено стартувати в Нову українську школу  та отримувати якісну освіту."</t>
  </si>
  <si>
    <t>Кредиторська та дебіторська заборгованість в плановому та прогнозних роках не очікується.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</si>
  <si>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</si>
  <si>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</si>
  <si>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</si>
  <si>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</si>
  <si>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</si>
  <si>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</si>
  <si>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</si>
  <si>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</si>
  <si>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</si>
  <si>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</si>
  <si>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</si>
  <si>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</si>
  <si>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</si>
  <si>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</si>
  <si>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</si>
  <si>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</si>
  <si>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</si>
  <si>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</si>
  <si>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</si>
  <si>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</si>
  <si>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</si>
  <si>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</si>
  <si>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</si>
  <si>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</si>
  <si>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</si>
  <si>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</si>
  <si>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</si>
  <si>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</si>
  <si>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</si>
  <si>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</si>
  <si>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</si>
  <si>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</si>
  <si>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</si>
  <si>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</si>
  <si>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</si>
  <si>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</si>
  <si>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</si>
  <si>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</si>
  <si>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</si>
  <si>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</si>
  <si>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</si>
  <si>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</si>
  <si>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</si>
  <si>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</si>
  <si>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</si>
  <si>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(0)(6)(1)(1)(0)(1)(0)</t>
  </si>
  <si>
    <t>(1)(0)(1)(0)</t>
  </si>
  <si>
    <t>(0)(9)(1)(0)</t>
  </si>
  <si>
    <t>Надання дошкільної освіти</t>
  </si>
  <si>
    <t>Вiддiл освiти Павлоградської мiської ради</t>
  </si>
  <si>
    <t>(0)(6)(1)</t>
  </si>
  <si>
    <t>Бюджетний кодекс України від 08.07.2010 № 2456-VI (із змінами);																_x000D__x000D_
Закон України  від 05.09.2017 № 2145-VII  "Про освіту" (із змінами);																_x000D__x000D_
Закон України від 11.07.2001 № 2628-III "Про дошкільну освіту"  (із змінами);																_x000D__x000D_
"Основних підходів до впровадження програмно-цільового методу складання та виконання місцевих бюджетів"  (із змінами від 02.12.2014р. №1194);																_x000D__x000D_
 Наказ Міністерства фінансів України  від 20.09.2017 року № 793 «Структура кодування програмної класифікації видатків та кредитування місцевих бюджетів" ( із змінами );																_x000D__x000D_
Наказ Міністерства фінансів України  від 17.05.2011 року № 608 «Про затвердження  Методичних рекомендацій щодо здійснення оцінки ефективності бюджетних програм" ( зі змінами);																_x000D__x000D_
Наказ Міністерства оcвіти і науки України від 10.07.2017 року № 992 "Про затвердження Типового переліку бюджетних програм та результативних показників їх виконання для місцевих бюджетів у галузі "Освіта" (зі змінами);																_x000D__x000D__x000D_
Рішення Павлоградської міської ради від 07.07.2020 № 2173-68//VІI "Про затвердження Програми розвитку освіти в місті Павлограді на 2021-2023 роки" 																_x000D__x000D_
Рішення Павлоградської міської ради від 11.07.2017 року № 737-24/VII "Про затвердження комплексної Програми "Зихист населення і територій від надзвичайних ситуацій техногенного та природного характеру в м.Павлоград на 2018-2020 роки" (зі змінами).																_x000D__x000D_
 Рішення Павлоградської міської ради від 18.08.2020 № 2230-71//VІI "Про затвердження Комплексної Програми "Захист населення і територій від надзвичайних ситуацій техногенного та природного характеру в м. Павлоград  на 2021-2023 роки";_x000D_
Лист фінансового управління Павлоградської міської ради від 24.09.2021 року № 02/01-329 "Про підготовку бюджетного запиту на 2022-2024 роки".</t>
  </si>
  <si>
    <t xml:space="preserve">   Платні послуги  надаються дошкільними закладами освіти  міста на підставі  Постанови Кабінету Міністрів України від 27.08.2010 № 796 "Про затвердження переліку платних послуг, які можуть надаватися навчальними закладами, іншими установами та закладами системи освіти, що належать до державної і комунальної форми власності"  (із змінами); Наказу Міністерства освіти і науки України,  Міністерства економіки України,   Міністерства фінансів України від 23.07.2010 № 736/902/758 "Про затвердження порядків надання платних послуг державними та комунальними навчальними закладами"; Закону України "Про оренду державного  та комунального майна"; Рішення сесії Павлоградської міської ради від 19.08.2021року №375-12/VIII "Про визначення  порядку оплати  комунальних  послуг і енергоносіїв при наданні  платних послуг установами, що фінансуються з міського бюджету"._x000D__x000D_
    У 2020 році отримано коштів 5 411 087,56 грн, у тому числі  від надання платних послуг 4 485 179,38 грн, 											 від плати за оренду майна бюджетних установ  64 519,93 грн,  від реалізації установленому порядку майна (крім нерухомого майна) 1042  грн ;  як благодійні внески, гранти та дарунки 440 441,56 грн, кошти, що отримують бюджетні установи від підприємств, організацій, фізичних осіб…» у сумі 65 675,64 грн, які були використані  на оплату  праці з нарахуваннями педагогічним працівникам, на  придбання предметів та  матеріалів, на оплату послуг харчування, на поточне утримання закладів. Кошти, що передаються із загального фонду до спеціального (бюджет розвитку) -354 229,05 грн  були використані на придбання обладнання: пральних машин, водонагрівальних приладів, багатофункціональних пристроїв, сан.тех.виробів.  Отримання благодійних внесків регламентується Постановою Кабінету Міністрів України від 4.08.2000р.№1222 "Про затвердження Порядку отримання благодійних (добровільних) внесків і пожертв від юридичних та фізичних осіб бюджетними установами і закладами освіти, охорони здоров'я, соціального захисту, культури, науки, спорту та фізичного виховання для потреб їх фінансування".  _x000D_
    У 2021 році на спеціальні рахунки установ  планується отримати 8 630 428 грн, у тому числі   від плати за послуги -8 540 424 грн, за рахунок коштів від оренди майна -90 004 грн._x000D_
    Проєктом на 2022 рік  передбачається надходження  на спеціальні рахунки 30 973 439 грн, у тому числі від плати за послуги-30 951 990 грн, надходження від орендної плати-21 449 грн._x000D_
    На 2023 рік  на спеціальні рахунки  установ  планується отримати 15 122 969 грн, у тому числі  від платних послуг-12 386 858 грн, надходження від орендної плати-136 111 грн,  кошти, що передаються  із загального  фонду до спеціального (бюджет розвитку)  будуть використані  на капітальний ремонт з "Відновлення системи протипожежного захисту "Відновлення системи протипожежного захисту система пожежної  сигналізації, система оповіщення про пожежу, система блисковкозахисту" для ЗДО №15-1 200 000 грн, ЗДО №61-1 400 000 грн. _x000D_
   У 2024 році  на спеціальні рахунки  установ  прогнозується отримати 17 263 255 грн, у тому числі від платних послуг-14 720 338 грн, надходження від орендної плати-142 917 грн, кошти, що передаються  із загального  фонду до спеціального (бюджет розвитку),  будуть використані  на  капітальний ремонт з "Відновлення системи протипожежного захисту "Відновлення системи протипожежного захисту система пожежної  сигналізації, система оповіщення про пожежу, система блисковкозахисту"  для ЗДО №3-1 200 000 грн, ЗДО №11- 1 200 000 грн.  _x000D_
  Надходження коштів  на спеціальні рахунки дошкільних закладів   протягом 2022-2024 років  надасть змогу забезпечити харчуванням дітей у дошкільних закладах відповідно до вимог норм харчування, а також укріпити  матеріально-технічну  базу,  для стабільної, ефективної роботи закладів.</t>
  </si>
  <si>
    <t>Звіт по мережі, штатах і контингентах за 2020 рік, План по мережі, штатах і контингентах на 2021 рік, Штатні розписи на 2020 рік, 2021 рік, проєкти штатних розписів на 2022 рік</t>
  </si>
  <si>
    <t>Мережа закладів дошкільної освіти на 2020, 2021, проєкти мережі закладів дошкільної освіти на 2022 рік</t>
  </si>
  <si>
    <t>кількість дітей, що відвідують дошкільні заклади усього 3375 з них дівчаток-1703; хлопчиків-1672</t>
  </si>
  <si>
    <t>Розрахунки до бюджетної пропозиції до прогнозу місцевого бюджету  на 2022-2024 роки</t>
  </si>
  <si>
    <t>Мережа закладів дошкільної освіти на 2020, 2021 роки, розрахунки до бюджетної пропозиції до прогнозу місцевого бюджету  на 2022-2024 роки</t>
  </si>
  <si>
    <t>Тарифікаційні списки педагогічних працівників на 2020, 2021 роки та розрахунки до бюджетної пропозиції до прогнозу місцевого бюджету  на 2022-2024 роки</t>
  </si>
  <si>
    <t>Звіт по мережі, штатах і контингентах за 2020 рік, План по мережі, штатах і контингентах на 2021 рік, Штатні розписи на 2020 рік, 2021 рік, прогноз штатних розписів на 2022 рік</t>
  </si>
  <si>
    <t>Звіт по мережі, штатах і контингентах за 2020 рік, План по мережі, штатах і контингентах на 2021 рік, Штатні розписи на 2020 рік, 2021 рік, прогноз штатного розписів на 2022 рік</t>
  </si>
  <si>
    <t>Прогноз штатних розписів на 2023, 2024 роки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</si>
</sst>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1" fontId="0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59"/>
  <sheetViews>
    <sheetView tabSelected="1" topLeftCell="A183" zoomScaleNormal="100" workbookViewId="0">
      <selection activeCell="V189" sqref="V189:AE189"/>
    </sheetView>
  </sheetViews>
  <sheetFormatPr defaultRowHeight="12.75"/>
  <cols>
    <col min="1" max="15" width="2.85546875" customWidth="1"/>
    <col min="16" max="16" width="4.5703125" customWidth="1"/>
    <col min="17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6" t="s">
        <v>115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79" ht="14.25" customHeight="1">
      <c r="A2" s="27" t="s">
        <v>296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4" spans="1:79" ht="15" customHeight="1">
      <c r="A4" s="11" t="s">
        <v>159</v>
      </c>
      <c r="B4" s="28" t="s">
        <v>265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8"/>
      <c r="AH4" s="30" t="s">
        <v>264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8"/>
      <c r="AT4" s="31" t="s">
        <v>270</v>
      </c>
      <c r="AU4" s="30"/>
      <c r="AV4" s="30"/>
      <c r="AW4" s="30"/>
      <c r="AX4" s="30"/>
      <c r="AY4" s="30"/>
      <c r="AZ4" s="30"/>
      <c r="BA4" s="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28" t="s">
        <v>313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8"/>
      <c r="AH7" s="30" t="s">
        <v>314</v>
      </c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15"/>
      <c r="BC7" s="31" t="s">
        <v>270</v>
      </c>
      <c r="BD7" s="30"/>
      <c r="BE7" s="30"/>
      <c r="BF7" s="30"/>
      <c r="BG7" s="30"/>
      <c r="BH7" s="30"/>
      <c r="BI7" s="30"/>
      <c r="BJ7" s="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32" t="s">
        <v>155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30" t="s">
        <v>309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30" t="s">
        <v>310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5"/>
      <c r="AA10" s="30" t="s">
        <v>311</v>
      </c>
      <c r="AB10" s="30"/>
      <c r="AC10" s="30"/>
      <c r="AD10" s="30"/>
      <c r="AE10" s="30"/>
      <c r="AF10" s="30"/>
      <c r="AG10" s="30"/>
      <c r="AH10" s="30"/>
      <c r="AI10" s="30"/>
      <c r="AJ10" s="15"/>
      <c r="AK10" s="38" t="s">
        <v>312</v>
      </c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0"/>
      <c r="BL10" s="31" t="s">
        <v>271</v>
      </c>
      <c r="BM10" s="30"/>
      <c r="BN10" s="30"/>
      <c r="BO10" s="30"/>
      <c r="BP10" s="30"/>
      <c r="BQ10" s="30"/>
      <c r="BR10" s="30"/>
      <c r="BS10" s="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39" t="s">
        <v>168</v>
      </c>
      <c r="AB11" s="39"/>
      <c r="AC11" s="39"/>
      <c r="AD11" s="39"/>
      <c r="AE11" s="39"/>
      <c r="AF11" s="39"/>
      <c r="AG11" s="39"/>
      <c r="AH11" s="39"/>
      <c r="AI11" s="39"/>
      <c r="AJ11" s="13"/>
      <c r="AK11" s="40" t="s">
        <v>166</v>
      </c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34" t="s">
        <v>297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9" ht="14.25" customHeight="1">
      <c r="A14" s="34" t="s">
        <v>148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</row>
    <row r="15" spans="1:79" ht="15" customHeight="1">
      <c r="A15" s="35" t="s">
        <v>260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37" t="s">
        <v>149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</row>
    <row r="18" spans="1:79" ht="15" customHeight="1">
      <c r="A18" s="35" t="s">
        <v>261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34" t="s">
        <v>150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</row>
    <row r="21" spans="1:79" ht="187.5" customHeight="1">
      <c r="A21" s="35" t="s">
        <v>315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34" t="s">
        <v>151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</row>
    <row r="24" spans="1:79" ht="14.25" customHeight="1">
      <c r="A24" s="47" t="s">
        <v>282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</row>
    <row r="25" spans="1:79" ht="15" customHeight="1">
      <c r="A25" s="48" t="s">
        <v>272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</row>
    <row r="26" spans="1:79" ht="23.1" customHeight="1">
      <c r="A26" s="49" t="s">
        <v>2</v>
      </c>
      <c r="B26" s="50"/>
      <c r="C26" s="50"/>
      <c r="D26" s="51"/>
      <c r="E26" s="49" t="s">
        <v>19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5" t="s">
        <v>273</v>
      </c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 t="s">
        <v>276</v>
      </c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 t="s">
        <v>283</v>
      </c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</row>
    <row r="27" spans="1:79" ht="54.75" customHeight="1">
      <c r="A27" s="52"/>
      <c r="B27" s="53"/>
      <c r="C27" s="53"/>
      <c r="D27" s="54"/>
      <c r="E27" s="52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1" t="s">
        <v>4</v>
      </c>
      <c r="V27" s="42"/>
      <c r="W27" s="42"/>
      <c r="X27" s="42"/>
      <c r="Y27" s="43"/>
      <c r="Z27" s="41" t="s">
        <v>3</v>
      </c>
      <c r="AA27" s="42"/>
      <c r="AB27" s="42"/>
      <c r="AC27" s="42"/>
      <c r="AD27" s="43"/>
      <c r="AE27" s="44" t="s">
        <v>116</v>
      </c>
      <c r="AF27" s="45"/>
      <c r="AG27" s="45"/>
      <c r="AH27" s="46"/>
      <c r="AI27" s="41" t="s">
        <v>5</v>
      </c>
      <c r="AJ27" s="42"/>
      <c r="AK27" s="42"/>
      <c r="AL27" s="42"/>
      <c r="AM27" s="43"/>
      <c r="AN27" s="41" t="s">
        <v>4</v>
      </c>
      <c r="AO27" s="42"/>
      <c r="AP27" s="42"/>
      <c r="AQ27" s="42"/>
      <c r="AR27" s="43"/>
      <c r="AS27" s="41" t="s">
        <v>3</v>
      </c>
      <c r="AT27" s="42"/>
      <c r="AU27" s="42"/>
      <c r="AV27" s="42"/>
      <c r="AW27" s="43"/>
      <c r="AX27" s="44" t="s">
        <v>116</v>
      </c>
      <c r="AY27" s="45"/>
      <c r="AZ27" s="45"/>
      <c r="BA27" s="46"/>
      <c r="BB27" s="41" t="s">
        <v>96</v>
      </c>
      <c r="BC27" s="42"/>
      <c r="BD27" s="42"/>
      <c r="BE27" s="42"/>
      <c r="BF27" s="43"/>
      <c r="BG27" s="41" t="s">
        <v>4</v>
      </c>
      <c r="BH27" s="42"/>
      <c r="BI27" s="42"/>
      <c r="BJ27" s="42"/>
      <c r="BK27" s="43"/>
      <c r="BL27" s="41" t="s">
        <v>3</v>
      </c>
      <c r="BM27" s="42"/>
      <c r="BN27" s="42"/>
      <c r="BO27" s="42"/>
      <c r="BP27" s="43"/>
      <c r="BQ27" s="44" t="s">
        <v>116</v>
      </c>
      <c r="BR27" s="45"/>
      <c r="BS27" s="45"/>
      <c r="BT27" s="46"/>
      <c r="BU27" s="41" t="s">
        <v>97</v>
      </c>
      <c r="BV27" s="42"/>
      <c r="BW27" s="42"/>
      <c r="BX27" s="42"/>
      <c r="BY27" s="43"/>
    </row>
    <row r="28" spans="1:79" ht="15" customHeight="1">
      <c r="A28" s="41">
        <v>1</v>
      </c>
      <c r="B28" s="42"/>
      <c r="C28" s="42"/>
      <c r="D28" s="43"/>
      <c r="E28" s="41">
        <v>2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>
        <v>3</v>
      </c>
      <c r="V28" s="42"/>
      <c r="W28" s="42"/>
      <c r="X28" s="42"/>
      <c r="Y28" s="43"/>
      <c r="Z28" s="41">
        <v>4</v>
      </c>
      <c r="AA28" s="42"/>
      <c r="AB28" s="42"/>
      <c r="AC28" s="42"/>
      <c r="AD28" s="43"/>
      <c r="AE28" s="41">
        <v>5</v>
      </c>
      <c r="AF28" s="42"/>
      <c r="AG28" s="42"/>
      <c r="AH28" s="43"/>
      <c r="AI28" s="41">
        <v>6</v>
      </c>
      <c r="AJ28" s="42"/>
      <c r="AK28" s="42"/>
      <c r="AL28" s="42"/>
      <c r="AM28" s="43"/>
      <c r="AN28" s="41">
        <v>7</v>
      </c>
      <c r="AO28" s="42"/>
      <c r="AP28" s="42"/>
      <c r="AQ28" s="42"/>
      <c r="AR28" s="43"/>
      <c r="AS28" s="41">
        <v>8</v>
      </c>
      <c r="AT28" s="42"/>
      <c r="AU28" s="42"/>
      <c r="AV28" s="42"/>
      <c r="AW28" s="43"/>
      <c r="AX28" s="41">
        <v>9</v>
      </c>
      <c r="AY28" s="42"/>
      <c r="AZ28" s="42"/>
      <c r="BA28" s="43"/>
      <c r="BB28" s="41">
        <v>10</v>
      </c>
      <c r="BC28" s="42"/>
      <c r="BD28" s="42"/>
      <c r="BE28" s="42"/>
      <c r="BF28" s="43"/>
      <c r="BG28" s="41">
        <v>11</v>
      </c>
      <c r="BH28" s="42"/>
      <c r="BI28" s="42"/>
      <c r="BJ28" s="42"/>
      <c r="BK28" s="43"/>
      <c r="BL28" s="41">
        <v>12</v>
      </c>
      <c r="BM28" s="42"/>
      <c r="BN28" s="42"/>
      <c r="BO28" s="42"/>
      <c r="BP28" s="43"/>
      <c r="BQ28" s="41">
        <v>13</v>
      </c>
      <c r="BR28" s="42"/>
      <c r="BS28" s="42"/>
      <c r="BT28" s="43"/>
      <c r="BU28" s="41">
        <v>14</v>
      </c>
      <c r="BV28" s="42"/>
      <c r="BW28" s="42"/>
      <c r="BX28" s="42"/>
      <c r="BY28" s="43"/>
    </row>
    <row r="29" spans="1:79" ht="13.5" hidden="1" customHeight="1">
      <c r="A29" s="69" t="s">
        <v>56</v>
      </c>
      <c r="B29" s="70"/>
      <c r="C29" s="70"/>
      <c r="D29" s="71"/>
      <c r="E29" s="69" t="s">
        <v>57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2" t="s">
        <v>65</v>
      </c>
      <c r="V29" s="73"/>
      <c r="W29" s="73"/>
      <c r="X29" s="73"/>
      <c r="Y29" s="74"/>
      <c r="Z29" s="72" t="s">
        <v>66</v>
      </c>
      <c r="AA29" s="73"/>
      <c r="AB29" s="73"/>
      <c r="AC29" s="73"/>
      <c r="AD29" s="74"/>
      <c r="AE29" s="69" t="s">
        <v>91</v>
      </c>
      <c r="AF29" s="70"/>
      <c r="AG29" s="70"/>
      <c r="AH29" s="71"/>
      <c r="AI29" s="56" t="s">
        <v>170</v>
      </c>
      <c r="AJ29" s="57"/>
      <c r="AK29" s="57"/>
      <c r="AL29" s="57"/>
      <c r="AM29" s="58"/>
      <c r="AN29" s="69" t="s">
        <v>67</v>
      </c>
      <c r="AO29" s="70"/>
      <c r="AP29" s="70"/>
      <c r="AQ29" s="70"/>
      <c r="AR29" s="71"/>
      <c r="AS29" s="69" t="s">
        <v>68</v>
      </c>
      <c r="AT29" s="70"/>
      <c r="AU29" s="70"/>
      <c r="AV29" s="70"/>
      <c r="AW29" s="71"/>
      <c r="AX29" s="69" t="s">
        <v>92</v>
      </c>
      <c r="AY29" s="70"/>
      <c r="AZ29" s="70"/>
      <c r="BA29" s="71"/>
      <c r="BB29" s="56" t="s">
        <v>170</v>
      </c>
      <c r="BC29" s="57"/>
      <c r="BD29" s="57"/>
      <c r="BE29" s="57"/>
      <c r="BF29" s="58"/>
      <c r="BG29" s="69" t="s">
        <v>58</v>
      </c>
      <c r="BH29" s="70"/>
      <c r="BI29" s="70"/>
      <c r="BJ29" s="70"/>
      <c r="BK29" s="71"/>
      <c r="BL29" s="69" t="s">
        <v>59</v>
      </c>
      <c r="BM29" s="70"/>
      <c r="BN29" s="70"/>
      <c r="BO29" s="70"/>
      <c r="BP29" s="71"/>
      <c r="BQ29" s="69" t="s">
        <v>93</v>
      </c>
      <c r="BR29" s="70"/>
      <c r="BS29" s="70"/>
      <c r="BT29" s="71"/>
      <c r="BU29" s="56" t="s">
        <v>170</v>
      </c>
      <c r="BV29" s="57"/>
      <c r="BW29" s="57"/>
      <c r="BX29" s="57"/>
      <c r="BY29" s="58"/>
      <c r="CA29" t="s">
        <v>21</v>
      </c>
    </row>
    <row r="30" spans="1:79" s="25" customFormat="1" ht="12.75" customHeight="1">
      <c r="A30" s="59"/>
      <c r="B30" s="60"/>
      <c r="C30" s="60"/>
      <c r="D30" s="61"/>
      <c r="E30" s="62" t="s">
        <v>172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65">
        <v>99870882.459999993</v>
      </c>
      <c r="V30" s="65"/>
      <c r="W30" s="65"/>
      <c r="X30" s="65"/>
      <c r="Y30" s="65"/>
      <c r="Z30" s="65" t="s">
        <v>173</v>
      </c>
      <c r="AA30" s="65"/>
      <c r="AB30" s="65"/>
      <c r="AC30" s="65"/>
      <c r="AD30" s="65"/>
      <c r="AE30" s="66" t="s">
        <v>173</v>
      </c>
      <c r="AF30" s="67"/>
      <c r="AG30" s="67"/>
      <c r="AH30" s="68"/>
      <c r="AI30" s="66">
        <f t="shared" ref="AI30:AI39" si="0">IF(ISNUMBER(U30),U30,0)+IF(ISNUMBER(Z30),Z30,0)</f>
        <v>99870882.459999993</v>
      </c>
      <c r="AJ30" s="67"/>
      <c r="AK30" s="67"/>
      <c r="AL30" s="67"/>
      <c r="AM30" s="68"/>
      <c r="AN30" s="66">
        <v>143635281.5</v>
      </c>
      <c r="AO30" s="67"/>
      <c r="AP30" s="67"/>
      <c r="AQ30" s="67"/>
      <c r="AR30" s="68"/>
      <c r="AS30" s="66" t="s">
        <v>173</v>
      </c>
      <c r="AT30" s="67"/>
      <c r="AU30" s="67"/>
      <c r="AV30" s="67"/>
      <c r="AW30" s="68"/>
      <c r="AX30" s="66" t="s">
        <v>173</v>
      </c>
      <c r="AY30" s="67"/>
      <c r="AZ30" s="67"/>
      <c r="BA30" s="68"/>
      <c r="BB30" s="66">
        <f t="shared" ref="BB30:BB39" si="1">IF(ISNUMBER(AN30),AN30,0)+IF(ISNUMBER(AS30),AS30,0)</f>
        <v>143635281.5</v>
      </c>
      <c r="BC30" s="67"/>
      <c r="BD30" s="67"/>
      <c r="BE30" s="67"/>
      <c r="BF30" s="68"/>
      <c r="BG30" s="66">
        <v>159187067</v>
      </c>
      <c r="BH30" s="67"/>
      <c r="BI30" s="67"/>
      <c r="BJ30" s="67"/>
      <c r="BK30" s="68"/>
      <c r="BL30" s="66" t="s">
        <v>173</v>
      </c>
      <c r="BM30" s="67"/>
      <c r="BN30" s="67"/>
      <c r="BO30" s="67"/>
      <c r="BP30" s="68"/>
      <c r="BQ30" s="66" t="s">
        <v>173</v>
      </c>
      <c r="BR30" s="67"/>
      <c r="BS30" s="67"/>
      <c r="BT30" s="68"/>
      <c r="BU30" s="66">
        <f t="shared" ref="BU30:BU39" si="2">IF(ISNUMBER(BG30),BG30,0)+IF(ISNUMBER(BL30),BL30,0)</f>
        <v>159187067</v>
      </c>
      <c r="BV30" s="67"/>
      <c r="BW30" s="67"/>
      <c r="BX30" s="67"/>
      <c r="BY30" s="68"/>
      <c r="CA30" s="25" t="s">
        <v>22</v>
      </c>
    </row>
    <row r="31" spans="1:79" s="25" customFormat="1" ht="25.5" customHeight="1">
      <c r="A31" s="59"/>
      <c r="B31" s="60"/>
      <c r="C31" s="60"/>
      <c r="D31" s="61"/>
      <c r="E31" s="62" t="s">
        <v>174</v>
      </c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4"/>
      <c r="U31" s="65" t="s">
        <v>173</v>
      </c>
      <c r="V31" s="65"/>
      <c r="W31" s="65"/>
      <c r="X31" s="65"/>
      <c r="Y31" s="65"/>
      <c r="Z31" s="65">
        <v>5056858.51</v>
      </c>
      <c r="AA31" s="65"/>
      <c r="AB31" s="65"/>
      <c r="AC31" s="65"/>
      <c r="AD31" s="65"/>
      <c r="AE31" s="66">
        <v>0</v>
      </c>
      <c r="AF31" s="67"/>
      <c r="AG31" s="67"/>
      <c r="AH31" s="68"/>
      <c r="AI31" s="66">
        <f t="shared" si="0"/>
        <v>5056858.51</v>
      </c>
      <c r="AJ31" s="67"/>
      <c r="AK31" s="67"/>
      <c r="AL31" s="67"/>
      <c r="AM31" s="68"/>
      <c r="AN31" s="66" t="s">
        <v>173</v>
      </c>
      <c r="AO31" s="67"/>
      <c r="AP31" s="67"/>
      <c r="AQ31" s="67"/>
      <c r="AR31" s="68"/>
      <c r="AS31" s="66">
        <v>8630428</v>
      </c>
      <c r="AT31" s="67"/>
      <c r="AU31" s="67"/>
      <c r="AV31" s="67"/>
      <c r="AW31" s="68"/>
      <c r="AX31" s="66">
        <v>0</v>
      </c>
      <c r="AY31" s="67"/>
      <c r="AZ31" s="67"/>
      <c r="BA31" s="68"/>
      <c r="BB31" s="66">
        <f t="shared" si="1"/>
        <v>8630428</v>
      </c>
      <c r="BC31" s="67"/>
      <c r="BD31" s="67"/>
      <c r="BE31" s="67"/>
      <c r="BF31" s="68"/>
      <c r="BG31" s="66" t="s">
        <v>173</v>
      </c>
      <c r="BH31" s="67"/>
      <c r="BI31" s="67"/>
      <c r="BJ31" s="67"/>
      <c r="BK31" s="68"/>
      <c r="BL31" s="66">
        <v>30973439</v>
      </c>
      <c r="BM31" s="67"/>
      <c r="BN31" s="67"/>
      <c r="BO31" s="67"/>
      <c r="BP31" s="68"/>
      <c r="BQ31" s="66">
        <v>0</v>
      </c>
      <c r="BR31" s="67"/>
      <c r="BS31" s="67"/>
      <c r="BT31" s="68"/>
      <c r="BU31" s="66">
        <f t="shared" si="2"/>
        <v>30973439</v>
      </c>
      <c r="BV31" s="67"/>
      <c r="BW31" s="67"/>
      <c r="BX31" s="67"/>
      <c r="BY31" s="68"/>
    </row>
    <row r="32" spans="1:79" s="25" customFormat="1" ht="25.5" customHeight="1">
      <c r="A32" s="59">
        <v>25010100</v>
      </c>
      <c r="B32" s="60"/>
      <c r="C32" s="60"/>
      <c r="D32" s="61"/>
      <c r="E32" s="62" t="s">
        <v>175</v>
      </c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/>
      <c r="U32" s="65" t="s">
        <v>173</v>
      </c>
      <c r="V32" s="65"/>
      <c r="W32" s="65"/>
      <c r="X32" s="65"/>
      <c r="Y32" s="65"/>
      <c r="Z32" s="65">
        <v>4485179.38</v>
      </c>
      <c r="AA32" s="65"/>
      <c r="AB32" s="65"/>
      <c r="AC32" s="65"/>
      <c r="AD32" s="65"/>
      <c r="AE32" s="66">
        <v>0</v>
      </c>
      <c r="AF32" s="67"/>
      <c r="AG32" s="67"/>
      <c r="AH32" s="68"/>
      <c r="AI32" s="66">
        <f t="shared" si="0"/>
        <v>4485179.38</v>
      </c>
      <c r="AJ32" s="67"/>
      <c r="AK32" s="67"/>
      <c r="AL32" s="67"/>
      <c r="AM32" s="68"/>
      <c r="AN32" s="66" t="s">
        <v>173</v>
      </c>
      <c r="AO32" s="67"/>
      <c r="AP32" s="67"/>
      <c r="AQ32" s="67"/>
      <c r="AR32" s="68"/>
      <c r="AS32" s="66">
        <v>8540424</v>
      </c>
      <c r="AT32" s="67"/>
      <c r="AU32" s="67"/>
      <c r="AV32" s="67"/>
      <c r="AW32" s="68"/>
      <c r="AX32" s="66">
        <v>0</v>
      </c>
      <c r="AY32" s="67"/>
      <c r="AZ32" s="67"/>
      <c r="BA32" s="68"/>
      <c r="BB32" s="66">
        <f t="shared" si="1"/>
        <v>8540424</v>
      </c>
      <c r="BC32" s="67"/>
      <c r="BD32" s="67"/>
      <c r="BE32" s="67"/>
      <c r="BF32" s="68"/>
      <c r="BG32" s="66" t="s">
        <v>173</v>
      </c>
      <c r="BH32" s="67"/>
      <c r="BI32" s="67"/>
      <c r="BJ32" s="67"/>
      <c r="BK32" s="68"/>
      <c r="BL32" s="66">
        <v>30951990</v>
      </c>
      <c r="BM32" s="67"/>
      <c r="BN32" s="67"/>
      <c r="BO32" s="67"/>
      <c r="BP32" s="68"/>
      <c r="BQ32" s="66">
        <v>0</v>
      </c>
      <c r="BR32" s="67"/>
      <c r="BS32" s="67"/>
      <c r="BT32" s="68"/>
      <c r="BU32" s="66">
        <f t="shared" si="2"/>
        <v>30951990</v>
      </c>
      <c r="BV32" s="67"/>
      <c r="BW32" s="67"/>
      <c r="BX32" s="67"/>
      <c r="BY32" s="68"/>
    </row>
    <row r="33" spans="1:79" s="25" customFormat="1" ht="38.25" customHeight="1">
      <c r="A33" s="59">
        <v>25010300</v>
      </c>
      <c r="B33" s="60"/>
      <c r="C33" s="60"/>
      <c r="D33" s="61"/>
      <c r="E33" s="62" t="s">
        <v>176</v>
      </c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4"/>
      <c r="U33" s="65" t="s">
        <v>173</v>
      </c>
      <c r="V33" s="65"/>
      <c r="W33" s="65"/>
      <c r="X33" s="65"/>
      <c r="Y33" s="65"/>
      <c r="Z33" s="65">
        <v>64519.93</v>
      </c>
      <c r="AA33" s="65"/>
      <c r="AB33" s="65"/>
      <c r="AC33" s="65"/>
      <c r="AD33" s="65"/>
      <c r="AE33" s="66">
        <v>0</v>
      </c>
      <c r="AF33" s="67"/>
      <c r="AG33" s="67"/>
      <c r="AH33" s="68"/>
      <c r="AI33" s="66">
        <f t="shared" si="0"/>
        <v>64519.93</v>
      </c>
      <c r="AJ33" s="67"/>
      <c r="AK33" s="67"/>
      <c r="AL33" s="67"/>
      <c r="AM33" s="68"/>
      <c r="AN33" s="66" t="s">
        <v>173</v>
      </c>
      <c r="AO33" s="67"/>
      <c r="AP33" s="67"/>
      <c r="AQ33" s="67"/>
      <c r="AR33" s="68"/>
      <c r="AS33" s="66">
        <v>90004</v>
      </c>
      <c r="AT33" s="67"/>
      <c r="AU33" s="67"/>
      <c r="AV33" s="67"/>
      <c r="AW33" s="68"/>
      <c r="AX33" s="66">
        <v>0</v>
      </c>
      <c r="AY33" s="67"/>
      <c r="AZ33" s="67"/>
      <c r="BA33" s="68"/>
      <c r="BB33" s="66">
        <f t="shared" si="1"/>
        <v>90004</v>
      </c>
      <c r="BC33" s="67"/>
      <c r="BD33" s="67"/>
      <c r="BE33" s="67"/>
      <c r="BF33" s="68"/>
      <c r="BG33" s="66" t="s">
        <v>173</v>
      </c>
      <c r="BH33" s="67"/>
      <c r="BI33" s="67"/>
      <c r="BJ33" s="67"/>
      <c r="BK33" s="68"/>
      <c r="BL33" s="66">
        <v>21449</v>
      </c>
      <c r="BM33" s="67"/>
      <c r="BN33" s="67"/>
      <c r="BO33" s="67"/>
      <c r="BP33" s="68"/>
      <c r="BQ33" s="66">
        <v>0</v>
      </c>
      <c r="BR33" s="67"/>
      <c r="BS33" s="67"/>
      <c r="BT33" s="68"/>
      <c r="BU33" s="66">
        <f t="shared" si="2"/>
        <v>21449</v>
      </c>
      <c r="BV33" s="67"/>
      <c r="BW33" s="67"/>
      <c r="BX33" s="67"/>
      <c r="BY33" s="68"/>
    </row>
    <row r="34" spans="1:79" s="25" customFormat="1" ht="38.25" customHeight="1">
      <c r="A34" s="59">
        <v>25010400</v>
      </c>
      <c r="B34" s="60"/>
      <c r="C34" s="60"/>
      <c r="D34" s="61"/>
      <c r="E34" s="62" t="s">
        <v>177</v>
      </c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4"/>
      <c r="U34" s="65" t="s">
        <v>173</v>
      </c>
      <c r="V34" s="65"/>
      <c r="W34" s="65"/>
      <c r="X34" s="65"/>
      <c r="Y34" s="65"/>
      <c r="Z34" s="65">
        <v>1042</v>
      </c>
      <c r="AA34" s="65"/>
      <c r="AB34" s="65"/>
      <c r="AC34" s="65"/>
      <c r="AD34" s="65"/>
      <c r="AE34" s="66">
        <v>0</v>
      </c>
      <c r="AF34" s="67"/>
      <c r="AG34" s="67"/>
      <c r="AH34" s="68"/>
      <c r="AI34" s="66">
        <f t="shared" si="0"/>
        <v>1042</v>
      </c>
      <c r="AJ34" s="67"/>
      <c r="AK34" s="67"/>
      <c r="AL34" s="67"/>
      <c r="AM34" s="68"/>
      <c r="AN34" s="66" t="s">
        <v>173</v>
      </c>
      <c r="AO34" s="67"/>
      <c r="AP34" s="67"/>
      <c r="AQ34" s="67"/>
      <c r="AR34" s="68"/>
      <c r="AS34" s="66">
        <v>0</v>
      </c>
      <c r="AT34" s="67"/>
      <c r="AU34" s="67"/>
      <c r="AV34" s="67"/>
      <c r="AW34" s="68"/>
      <c r="AX34" s="66">
        <v>0</v>
      </c>
      <c r="AY34" s="67"/>
      <c r="AZ34" s="67"/>
      <c r="BA34" s="68"/>
      <c r="BB34" s="66">
        <f t="shared" si="1"/>
        <v>0</v>
      </c>
      <c r="BC34" s="67"/>
      <c r="BD34" s="67"/>
      <c r="BE34" s="67"/>
      <c r="BF34" s="68"/>
      <c r="BG34" s="66" t="s">
        <v>173</v>
      </c>
      <c r="BH34" s="67"/>
      <c r="BI34" s="67"/>
      <c r="BJ34" s="67"/>
      <c r="BK34" s="68"/>
      <c r="BL34" s="66">
        <v>0</v>
      </c>
      <c r="BM34" s="67"/>
      <c r="BN34" s="67"/>
      <c r="BO34" s="67"/>
      <c r="BP34" s="68"/>
      <c r="BQ34" s="66">
        <v>0</v>
      </c>
      <c r="BR34" s="67"/>
      <c r="BS34" s="67"/>
      <c r="BT34" s="68"/>
      <c r="BU34" s="66">
        <f t="shared" si="2"/>
        <v>0</v>
      </c>
      <c r="BV34" s="67"/>
      <c r="BW34" s="67"/>
      <c r="BX34" s="67"/>
      <c r="BY34" s="68"/>
    </row>
    <row r="35" spans="1:79" s="25" customFormat="1" ht="12.75" customHeight="1">
      <c r="A35" s="59">
        <v>25020100</v>
      </c>
      <c r="B35" s="60"/>
      <c r="C35" s="60"/>
      <c r="D35" s="61"/>
      <c r="E35" s="62" t="s">
        <v>178</v>
      </c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4"/>
      <c r="U35" s="65" t="s">
        <v>173</v>
      </c>
      <c r="V35" s="65"/>
      <c r="W35" s="65"/>
      <c r="X35" s="65"/>
      <c r="Y35" s="65"/>
      <c r="Z35" s="65">
        <v>440441.56</v>
      </c>
      <c r="AA35" s="65"/>
      <c r="AB35" s="65"/>
      <c r="AC35" s="65"/>
      <c r="AD35" s="65"/>
      <c r="AE35" s="66">
        <v>0</v>
      </c>
      <c r="AF35" s="67"/>
      <c r="AG35" s="67"/>
      <c r="AH35" s="68"/>
      <c r="AI35" s="66">
        <f t="shared" si="0"/>
        <v>440441.56</v>
      </c>
      <c r="AJ35" s="67"/>
      <c r="AK35" s="67"/>
      <c r="AL35" s="67"/>
      <c r="AM35" s="68"/>
      <c r="AN35" s="66" t="s">
        <v>173</v>
      </c>
      <c r="AO35" s="67"/>
      <c r="AP35" s="67"/>
      <c r="AQ35" s="67"/>
      <c r="AR35" s="68"/>
      <c r="AS35" s="66">
        <v>0</v>
      </c>
      <c r="AT35" s="67"/>
      <c r="AU35" s="67"/>
      <c r="AV35" s="67"/>
      <c r="AW35" s="68"/>
      <c r="AX35" s="66">
        <v>0</v>
      </c>
      <c r="AY35" s="67"/>
      <c r="AZ35" s="67"/>
      <c r="BA35" s="68"/>
      <c r="BB35" s="66">
        <f t="shared" si="1"/>
        <v>0</v>
      </c>
      <c r="BC35" s="67"/>
      <c r="BD35" s="67"/>
      <c r="BE35" s="67"/>
      <c r="BF35" s="68"/>
      <c r="BG35" s="66" t="s">
        <v>173</v>
      </c>
      <c r="BH35" s="67"/>
      <c r="BI35" s="67"/>
      <c r="BJ35" s="67"/>
      <c r="BK35" s="68"/>
      <c r="BL35" s="66">
        <v>0</v>
      </c>
      <c r="BM35" s="67"/>
      <c r="BN35" s="67"/>
      <c r="BO35" s="67"/>
      <c r="BP35" s="68"/>
      <c r="BQ35" s="66">
        <v>0</v>
      </c>
      <c r="BR35" s="67"/>
      <c r="BS35" s="67"/>
      <c r="BT35" s="68"/>
      <c r="BU35" s="66">
        <f t="shared" si="2"/>
        <v>0</v>
      </c>
      <c r="BV35" s="67"/>
      <c r="BW35" s="67"/>
      <c r="BX35" s="67"/>
      <c r="BY35" s="68"/>
    </row>
    <row r="36" spans="1:79" s="25" customFormat="1" ht="76.5" customHeight="1">
      <c r="A36" s="59">
        <v>25020200</v>
      </c>
      <c r="B36" s="60"/>
      <c r="C36" s="60"/>
      <c r="D36" s="61"/>
      <c r="E36" s="62" t="s">
        <v>179</v>
      </c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4"/>
      <c r="U36" s="65" t="s">
        <v>173</v>
      </c>
      <c r="V36" s="65"/>
      <c r="W36" s="65"/>
      <c r="X36" s="65"/>
      <c r="Y36" s="65"/>
      <c r="Z36" s="65">
        <v>65675.64</v>
      </c>
      <c r="AA36" s="65"/>
      <c r="AB36" s="65"/>
      <c r="AC36" s="65"/>
      <c r="AD36" s="65"/>
      <c r="AE36" s="66">
        <v>0</v>
      </c>
      <c r="AF36" s="67"/>
      <c r="AG36" s="67"/>
      <c r="AH36" s="68"/>
      <c r="AI36" s="66">
        <f t="shared" si="0"/>
        <v>65675.64</v>
      </c>
      <c r="AJ36" s="67"/>
      <c r="AK36" s="67"/>
      <c r="AL36" s="67"/>
      <c r="AM36" s="68"/>
      <c r="AN36" s="66" t="s">
        <v>173</v>
      </c>
      <c r="AO36" s="67"/>
      <c r="AP36" s="67"/>
      <c r="AQ36" s="67"/>
      <c r="AR36" s="68"/>
      <c r="AS36" s="66">
        <v>0</v>
      </c>
      <c r="AT36" s="67"/>
      <c r="AU36" s="67"/>
      <c r="AV36" s="67"/>
      <c r="AW36" s="68"/>
      <c r="AX36" s="66">
        <v>0</v>
      </c>
      <c r="AY36" s="67"/>
      <c r="AZ36" s="67"/>
      <c r="BA36" s="68"/>
      <c r="BB36" s="66">
        <f t="shared" si="1"/>
        <v>0</v>
      </c>
      <c r="BC36" s="67"/>
      <c r="BD36" s="67"/>
      <c r="BE36" s="67"/>
      <c r="BF36" s="68"/>
      <c r="BG36" s="66" t="s">
        <v>173</v>
      </c>
      <c r="BH36" s="67"/>
      <c r="BI36" s="67"/>
      <c r="BJ36" s="67"/>
      <c r="BK36" s="68"/>
      <c r="BL36" s="66">
        <v>0</v>
      </c>
      <c r="BM36" s="67"/>
      <c r="BN36" s="67"/>
      <c r="BO36" s="67"/>
      <c r="BP36" s="68"/>
      <c r="BQ36" s="66">
        <v>0</v>
      </c>
      <c r="BR36" s="67"/>
      <c r="BS36" s="67"/>
      <c r="BT36" s="68"/>
      <c r="BU36" s="66">
        <f t="shared" si="2"/>
        <v>0</v>
      </c>
      <c r="BV36" s="67"/>
      <c r="BW36" s="67"/>
      <c r="BX36" s="67"/>
      <c r="BY36" s="68"/>
    </row>
    <row r="37" spans="1:79" s="25" customFormat="1" ht="25.5" customHeight="1">
      <c r="A37" s="59"/>
      <c r="B37" s="60"/>
      <c r="C37" s="60"/>
      <c r="D37" s="61"/>
      <c r="E37" s="62" t="s">
        <v>180</v>
      </c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4"/>
      <c r="U37" s="65" t="s">
        <v>173</v>
      </c>
      <c r="V37" s="65"/>
      <c r="W37" s="65"/>
      <c r="X37" s="65"/>
      <c r="Y37" s="65"/>
      <c r="Z37" s="65">
        <v>354229.05</v>
      </c>
      <c r="AA37" s="65"/>
      <c r="AB37" s="65"/>
      <c r="AC37" s="65"/>
      <c r="AD37" s="65"/>
      <c r="AE37" s="66">
        <v>354229.05</v>
      </c>
      <c r="AF37" s="67"/>
      <c r="AG37" s="67"/>
      <c r="AH37" s="68"/>
      <c r="AI37" s="66">
        <f t="shared" si="0"/>
        <v>354229.05</v>
      </c>
      <c r="AJ37" s="67"/>
      <c r="AK37" s="67"/>
      <c r="AL37" s="67"/>
      <c r="AM37" s="68"/>
      <c r="AN37" s="66" t="s">
        <v>173</v>
      </c>
      <c r="AO37" s="67"/>
      <c r="AP37" s="67"/>
      <c r="AQ37" s="67"/>
      <c r="AR37" s="68"/>
      <c r="AS37" s="66">
        <v>0</v>
      </c>
      <c r="AT37" s="67"/>
      <c r="AU37" s="67"/>
      <c r="AV37" s="67"/>
      <c r="AW37" s="68"/>
      <c r="AX37" s="66">
        <v>0</v>
      </c>
      <c r="AY37" s="67"/>
      <c r="AZ37" s="67"/>
      <c r="BA37" s="68"/>
      <c r="BB37" s="66">
        <f t="shared" si="1"/>
        <v>0</v>
      </c>
      <c r="BC37" s="67"/>
      <c r="BD37" s="67"/>
      <c r="BE37" s="67"/>
      <c r="BF37" s="68"/>
      <c r="BG37" s="66" t="s">
        <v>173</v>
      </c>
      <c r="BH37" s="67"/>
      <c r="BI37" s="67"/>
      <c r="BJ37" s="67"/>
      <c r="BK37" s="68"/>
      <c r="BL37" s="66">
        <v>0</v>
      </c>
      <c r="BM37" s="67"/>
      <c r="BN37" s="67"/>
      <c r="BO37" s="67"/>
      <c r="BP37" s="68"/>
      <c r="BQ37" s="66">
        <v>0</v>
      </c>
      <c r="BR37" s="67"/>
      <c r="BS37" s="67"/>
      <c r="BT37" s="68"/>
      <c r="BU37" s="66">
        <f t="shared" si="2"/>
        <v>0</v>
      </c>
      <c r="BV37" s="67"/>
      <c r="BW37" s="67"/>
      <c r="BX37" s="67"/>
      <c r="BY37" s="68"/>
    </row>
    <row r="38" spans="1:79" s="25" customFormat="1" ht="38.25" customHeight="1">
      <c r="A38" s="59">
        <v>602400</v>
      </c>
      <c r="B38" s="60"/>
      <c r="C38" s="60"/>
      <c r="D38" s="61"/>
      <c r="E38" s="62" t="s">
        <v>181</v>
      </c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4"/>
      <c r="U38" s="65" t="s">
        <v>173</v>
      </c>
      <c r="V38" s="65"/>
      <c r="W38" s="65"/>
      <c r="X38" s="65"/>
      <c r="Y38" s="65"/>
      <c r="Z38" s="65">
        <v>354229.05</v>
      </c>
      <c r="AA38" s="65"/>
      <c r="AB38" s="65"/>
      <c r="AC38" s="65"/>
      <c r="AD38" s="65"/>
      <c r="AE38" s="66">
        <v>354229.05</v>
      </c>
      <c r="AF38" s="67"/>
      <c r="AG38" s="67"/>
      <c r="AH38" s="68"/>
      <c r="AI38" s="66">
        <f t="shared" si="0"/>
        <v>354229.05</v>
      </c>
      <c r="AJ38" s="67"/>
      <c r="AK38" s="67"/>
      <c r="AL38" s="67"/>
      <c r="AM38" s="68"/>
      <c r="AN38" s="66" t="s">
        <v>173</v>
      </c>
      <c r="AO38" s="67"/>
      <c r="AP38" s="67"/>
      <c r="AQ38" s="67"/>
      <c r="AR38" s="68"/>
      <c r="AS38" s="66">
        <v>0</v>
      </c>
      <c r="AT38" s="67"/>
      <c r="AU38" s="67"/>
      <c r="AV38" s="67"/>
      <c r="AW38" s="68"/>
      <c r="AX38" s="66">
        <v>0</v>
      </c>
      <c r="AY38" s="67"/>
      <c r="AZ38" s="67"/>
      <c r="BA38" s="68"/>
      <c r="BB38" s="66">
        <f t="shared" si="1"/>
        <v>0</v>
      </c>
      <c r="BC38" s="67"/>
      <c r="BD38" s="67"/>
      <c r="BE38" s="67"/>
      <c r="BF38" s="68"/>
      <c r="BG38" s="66" t="s">
        <v>173</v>
      </c>
      <c r="BH38" s="67"/>
      <c r="BI38" s="67"/>
      <c r="BJ38" s="67"/>
      <c r="BK38" s="68"/>
      <c r="BL38" s="66">
        <v>0</v>
      </c>
      <c r="BM38" s="67"/>
      <c r="BN38" s="67"/>
      <c r="BO38" s="67"/>
      <c r="BP38" s="68"/>
      <c r="BQ38" s="66">
        <v>0</v>
      </c>
      <c r="BR38" s="67"/>
      <c r="BS38" s="67"/>
      <c r="BT38" s="68"/>
      <c r="BU38" s="66">
        <f t="shared" si="2"/>
        <v>0</v>
      </c>
      <c r="BV38" s="67"/>
      <c r="BW38" s="67"/>
      <c r="BX38" s="67"/>
      <c r="BY38" s="68"/>
    </row>
    <row r="39" spans="1:79" s="6" customFormat="1" ht="12.75" customHeight="1">
      <c r="A39" s="87"/>
      <c r="B39" s="88"/>
      <c r="C39" s="88"/>
      <c r="D39" s="89"/>
      <c r="E39" s="109" t="s">
        <v>147</v>
      </c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1"/>
      <c r="U39" s="97">
        <v>99870882.459999993</v>
      </c>
      <c r="V39" s="97"/>
      <c r="W39" s="97"/>
      <c r="X39" s="97"/>
      <c r="Y39" s="97"/>
      <c r="Z39" s="97">
        <v>5411087.5599999996</v>
      </c>
      <c r="AA39" s="97"/>
      <c r="AB39" s="97"/>
      <c r="AC39" s="97"/>
      <c r="AD39" s="97"/>
      <c r="AE39" s="84">
        <v>354229.05</v>
      </c>
      <c r="AF39" s="85"/>
      <c r="AG39" s="85"/>
      <c r="AH39" s="86"/>
      <c r="AI39" s="84">
        <f t="shared" si="0"/>
        <v>105281970.02</v>
      </c>
      <c r="AJ39" s="85"/>
      <c r="AK39" s="85"/>
      <c r="AL39" s="85"/>
      <c r="AM39" s="86"/>
      <c r="AN39" s="84">
        <v>143635281.5</v>
      </c>
      <c r="AO39" s="85"/>
      <c r="AP39" s="85"/>
      <c r="AQ39" s="85"/>
      <c r="AR39" s="86"/>
      <c r="AS39" s="84">
        <v>8630428</v>
      </c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f t="shared" si="1"/>
        <v>152265709.5</v>
      </c>
      <c r="BC39" s="85"/>
      <c r="BD39" s="85"/>
      <c r="BE39" s="85"/>
      <c r="BF39" s="86"/>
      <c r="BG39" s="84">
        <v>159187067</v>
      </c>
      <c r="BH39" s="85"/>
      <c r="BI39" s="85"/>
      <c r="BJ39" s="85"/>
      <c r="BK39" s="86"/>
      <c r="BL39" s="84">
        <v>30973439</v>
      </c>
      <c r="BM39" s="85"/>
      <c r="BN39" s="85"/>
      <c r="BO39" s="85"/>
      <c r="BP39" s="86"/>
      <c r="BQ39" s="84">
        <v>0</v>
      </c>
      <c r="BR39" s="85"/>
      <c r="BS39" s="85"/>
      <c r="BT39" s="86"/>
      <c r="BU39" s="84">
        <f t="shared" si="2"/>
        <v>190160506</v>
      </c>
      <c r="BV39" s="85"/>
      <c r="BW39" s="85"/>
      <c r="BX39" s="85"/>
      <c r="BY39" s="86"/>
    </row>
    <row r="41" spans="1:79" ht="14.25" customHeight="1">
      <c r="A41" s="47" t="s">
        <v>298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</row>
    <row r="42" spans="1:79" ht="15" customHeight="1">
      <c r="A42" s="75" t="s">
        <v>272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</row>
    <row r="43" spans="1:79" ht="22.5" customHeight="1">
      <c r="A43" s="49" t="s">
        <v>2</v>
      </c>
      <c r="B43" s="50"/>
      <c r="C43" s="50"/>
      <c r="D43" s="51"/>
      <c r="E43" s="49" t="s">
        <v>19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1"/>
      <c r="X43" s="41" t="s">
        <v>294</v>
      </c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3"/>
      <c r="AR43" s="55" t="s">
        <v>299</v>
      </c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</row>
    <row r="44" spans="1:79" ht="41.25" customHeight="1">
      <c r="A44" s="52"/>
      <c r="B44" s="53"/>
      <c r="C44" s="53"/>
      <c r="D44" s="54"/>
      <c r="E44" s="52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4"/>
      <c r="X44" s="55" t="s">
        <v>4</v>
      </c>
      <c r="Y44" s="55"/>
      <c r="Z44" s="55"/>
      <c r="AA44" s="55"/>
      <c r="AB44" s="55"/>
      <c r="AC44" s="55" t="s">
        <v>3</v>
      </c>
      <c r="AD44" s="55"/>
      <c r="AE44" s="55"/>
      <c r="AF44" s="55"/>
      <c r="AG44" s="55"/>
      <c r="AH44" s="44" t="s">
        <v>116</v>
      </c>
      <c r="AI44" s="45"/>
      <c r="AJ44" s="45"/>
      <c r="AK44" s="45"/>
      <c r="AL44" s="46"/>
      <c r="AM44" s="41" t="s">
        <v>5</v>
      </c>
      <c r="AN44" s="42"/>
      <c r="AO44" s="42"/>
      <c r="AP44" s="42"/>
      <c r="AQ44" s="43"/>
      <c r="AR44" s="41" t="s">
        <v>4</v>
      </c>
      <c r="AS44" s="42"/>
      <c r="AT44" s="42"/>
      <c r="AU44" s="42"/>
      <c r="AV44" s="43"/>
      <c r="AW44" s="41" t="s">
        <v>3</v>
      </c>
      <c r="AX44" s="42"/>
      <c r="AY44" s="42"/>
      <c r="AZ44" s="42"/>
      <c r="BA44" s="43"/>
      <c r="BB44" s="44" t="s">
        <v>116</v>
      </c>
      <c r="BC44" s="45"/>
      <c r="BD44" s="45"/>
      <c r="BE44" s="45"/>
      <c r="BF44" s="46"/>
      <c r="BG44" s="41" t="s">
        <v>96</v>
      </c>
      <c r="BH44" s="42"/>
      <c r="BI44" s="42"/>
      <c r="BJ44" s="42"/>
      <c r="BK44" s="43"/>
    </row>
    <row r="45" spans="1:79" ht="15" customHeight="1">
      <c r="A45" s="41">
        <v>1</v>
      </c>
      <c r="B45" s="42"/>
      <c r="C45" s="42"/>
      <c r="D45" s="43"/>
      <c r="E45" s="41">
        <v>2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3"/>
      <c r="X45" s="55">
        <v>3</v>
      </c>
      <c r="Y45" s="55"/>
      <c r="Z45" s="55"/>
      <c r="AA45" s="55"/>
      <c r="AB45" s="55"/>
      <c r="AC45" s="55">
        <v>4</v>
      </c>
      <c r="AD45" s="55"/>
      <c r="AE45" s="55"/>
      <c r="AF45" s="55"/>
      <c r="AG45" s="55"/>
      <c r="AH45" s="55">
        <v>5</v>
      </c>
      <c r="AI45" s="55"/>
      <c r="AJ45" s="55"/>
      <c r="AK45" s="55"/>
      <c r="AL45" s="55"/>
      <c r="AM45" s="55">
        <v>6</v>
      </c>
      <c r="AN45" s="55"/>
      <c r="AO45" s="55"/>
      <c r="AP45" s="55"/>
      <c r="AQ45" s="55"/>
      <c r="AR45" s="41">
        <v>7</v>
      </c>
      <c r="AS45" s="42"/>
      <c r="AT45" s="42"/>
      <c r="AU45" s="42"/>
      <c r="AV45" s="43"/>
      <c r="AW45" s="41">
        <v>8</v>
      </c>
      <c r="AX45" s="42"/>
      <c r="AY45" s="42"/>
      <c r="AZ45" s="42"/>
      <c r="BA45" s="43"/>
      <c r="BB45" s="41">
        <v>9</v>
      </c>
      <c r="BC45" s="42"/>
      <c r="BD45" s="42"/>
      <c r="BE45" s="42"/>
      <c r="BF45" s="43"/>
      <c r="BG45" s="41">
        <v>10</v>
      </c>
      <c r="BH45" s="42"/>
      <c r="BI45" s="42"/>
      <c r="BJ45" s="42"/>
      <c r="BK45" s="43"/>
    </row>
    <row r="46" spans="1:79" ht="20.25" hidden="1" customHeight="1">
      <c r="A46" s="69" t="s">
        <v>56</v>
      </c>
      <c r="B46" s="70"/>
      <c r="C46" s="70"/>
      <c r="D46" s="71"/>
      <c r="E46" s="69" t="s">
        <v>57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1"/>
      <c r="X46" s="76" t="s">
        <v>60</v>
      </c>
      <c r="Y46" s="76"/>
      <c r="Z46" s="76"/>
      <c r="AA46" s="76"/>
      <c r="AB46" s="76"/>
      <c r="AC46" s="76" t="s">
        <v>61</v>
      </c>
      <c r="AD46" s="76"/>
      <c r="AE46" s="76"/>
      <c r="AF46" s="76"/>
      <c r="AG46" s="76"/>
      <c r="AH46" s="69" t="s">
        <v>94</v>
      </c>
      <c r="AI46" s="70"/>
      <c r="AJ46" s="70"/>
      <c r="AK46" s="70"/>
      <c r="AL46" s="71"/>
      <c r="AM46" s="56" t="s">
        <v>171</v>
      </c>
      <c r="AN46" s="57"/>
      <c r="AO46" s="57"/>
      <c r="AP46" s="57"/>
      <c r="AQ46" s="58"/>
      <c r="AR46" s="69" t="s">
        <v>62</v>
      </c>
      <c r="AS46" s="70"/>
      <c r="AT46" s="70"/>
      <c r="AU46" s="70"/>
      <c r="AV46" s="71"/>
      <c r="AW46" s="69" t="s">
        <v>63</v>
      </c>
      <c r="AX46" s="70"/>
      <c r="AY46" s="70"/>
      <c r="AZ46" s="70"/>
      <c r="BA46" s="71"/>
      <c r="BB46" s="69" t="s">
        <v>95</v>
      </c>
      <c r="BC46" s="70"/>
      <c r="BD46" s="70"/>
      <c r="BE46" s="70"/>
      <c r="BF46" s="71"/>
      <c r="BG46" s="56" t="s">
        <v>171</v>
      </c>
      <c r="BH46" s="57"/>
      <c r="BI46" s="57"/>
      <c r="BJ46" s="57"/>
      <c r="BK46" s="58"/>
      <c r="CA46" t="s">
        <v>23</v>
      </c>
    </row>
    <row r="47" spans="1:79" s="25" customFormat="1" ht="12.75" customHeight="1">
      <c r="A47" s="59"/>
      <c r="B47" s="60"/>
      <c r="C47" s="60"/>
      <c r="D47" s="61"/>
      <c r="E47" s="62" t="s">
        <v>172</v>
      </c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4"/>
      <c r="X47" s="66">
        <v>176819909</v>
      </c>
      <c r="Y47" s="67"/>
      <c r="Z47" s="67"/>
      <c r="AA47" s="67"/>
      <c r="AB47" s="68"/>
      <c r="AC47" s="66" t="s">
        <v>173</v>
      </c>
      <c r="AD47" s="67"/>
      <c r="AE47" s="67"/>
      <c r="AF47" s="67"/>
      <c r="AG47" s="68"/>
      <c r="AH47" s="66" t="s">
        <v>173</v>
      </c>
      <c r="AI47" s="67"/>
      <c r="AJ47" s="67"/>
      <c r="AK47" s="67"/>
      <c r="AL47" s="68"/>
      <c r="AM47" s="66">
        <f t="shared" ref="AM47:AM56" si="3">IF(ISNUMBER(X47),X47,0)+IF(ISNUMBER(AC47),AC47,0)</f>
        <v>176819909</v>
      </c>
      <c r="AN47" s="67"/>
      <c r="AO47" s="67"/>
      <c r="AP47" s="67"/>
      <c r="AQ47" s="68"/>
      <c r="AR47" s="66">
        <v>186843374</v>
      </c>
      <c r="AS47" s="67"/>
      <c r="AT47" s="67"/>
      <c r="AU47" s="67"/>
      <c r="AV47" s="68"/>
      <c r="AW47" s="66" t="s">
        <v>173</v>
      </c>
      <c r="AX47" s="67"/>
      <c r="AY47" s="67"/>
      <c r="AZ47" s="67"/>
      <c r="BA47" s="68"/>
      <c r="BB47" s="66" t="s">
        <v>173</v>
      </c>
      <c r="BC47" s="67"/>
      <c r="BD47" s="67"/>
      <c r="BE47" s="67"/>
      <c r="BF47" s="68"/>
      <c r="BG47" s="65">
        <f t="shared" ref="BG47:BG56" si="4">IF(ISNUMBER(AR47),AR47,0)+IF(ISNUMBER(AW47),AW47,0)</f>
        <v>186843374</v>
      </c>
      <c r="BH47" s="65"/>
      <c r="BI47" s="65"/>
      <c r="BJ47" s="65"/>
      <c r="BK47" s="65"/>
      <c r="CA47" s="25" t="s">
        <v>24</v>
      </c>
    </row>
    <row r="48" spans="1:79" s="25" customFormat="1" ht="25.5" customHeight="1">
      <c r="A48" s="59"/>
      <c r="B48" s="60"/>
      <c r="C48" s="60"/>
      <c r="D48" s="61"/>
      <c r="E48" s="62" t="s">
        <v>174</v>
      </c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4"/>
      <c r="X48" s="66" t="s">
        <v>173</v>
      </c>
      <c r="Y48" s="67"/>
      <c r="Z48" s="67"/>
      <c r="AA48" s="67"/>
      <c r="AB48" s="68"/>
      <c r="AC48" s="66">
        <v>12522969</v>
      </c>
      <c r="AD48" s="67"/>
      <c r="AE48" s="67"/>
      <c r="AF48" s="67"/>
      <c r="AG48" s="68"/>
      <c r="AH48" s="66">
        <v>0</v>
      </c>
      <c r="AI48" s="67"/>
      <c r="AJ48" s="67"/>
      <c r="AK48" s="67"/>
      <c r="AL48" s="68"/>
      <c r="AM48" s="66">
        <f t="shared" si="3"/>
        <v>12522969</v>
      </c>
      <c r="AN48" s="67"/>
      <c r="AO48" s="67"/>
      <c r="AP48" s="67"/>
      <c r="AQ48" s="68"/>
      <c r="AR48" s="66" t="s">
        <v>173</v>
      </c>
      <c r="AS48" s="67"/>
      <c r="AT48" s="67"/>
      <c r="AU48" s="67"/>
      <c r="AV48" s="68"/>
      <c r="AW48" s="66">
        <v>14863255</v>
      </c>
      <c r="AX48" s="67"/>
      <c r="AY48" s="67"/>
      <c r="AZ48" s="67"/>
      <c r="BA48" s="68"/>
      <c r="BB48" s="66">
        <v>0</v>
      </c>
      <c r="BC48" s="67"/>
      <c r="BD48" s="67"/>
      <c r="BE48" s="67"/>
      <c r="BF48" s="68"/>
      <c r="BG48" s="65">
        <f t="shared" si="4"/>
        <v>14863255</v>
      </c>
      <c r="BH48" s="65"/>
      <c r="BI48" s="65"/>
      <c r="BJ48" s="65"/>
      <c r="BK48" s="65"/>
    </row>
    <row r="49" spans="1:78" s="25" customFormat="1" ht="25.5" customHeight="1">
      <c r="A49" s="59">
        <v>25010100</v>
      </c>
      <c r="B49" s="60"/>
      <c r="C49" s="60"/>
      <c r="D49" s="61"/>
      <c r="E49" s="62" t="s">
        <v>175</v>
      </c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4"/>
      <c r="X49" s="66" t="s">
        <v>173</v>
      </c>
      <c r="Y49" s="67"/>
      <c r="Z49" s="67"/>
      <c r="AA49" s="67"/>
      <c r="AB49" s="68"/>
      <c r="AC49" s="66">
        <v>12386858</v>
      </c>
      <c r="AD49" s="67"/>
      <c r="AE49" s="67"/>
      <c r="AF49" s="67"/>
      <c r="AG49" s="68"/>
      <c r="AH49" s="66">
        <v>0</v>
      </c>
      <c r="AI49" s="67"/>
      <c r="AJ49" s="67"/>
      <c r="AK49" s="67"/>
      <c r="AL49" s="68"/>
      <c r="AM49" s="66">
        <f t="shared" si="3"/>
        <v>12386858</v>
      </c>
      <c r="AN49" s="67"/>
      <c r="AO49" s="67"/>
      <c r="AP49" s="67"/>
      <c r="AQ49" s="68"/>
      <c r="AR49" s="66" t="s">
        <v>173</v>
      </c>
      <c r="AS49" s="67"/>
      <c r="AT49" s="67"/>
      <c r="AU49" s="67"/>
      <c r="AV49" s="68"/>
      <c r="AW49" s="66">
        <v>14720338</v>
      </c>
      <c r="AX49" s="67"/>
      <c r="AY49" s="67"/>
      <c r="AZ49" s="67"/>
      <c r="BA49" s="68"/>
      <c r="BB49" s="66">
        <v>0</v>
      </c>
      <c r="BC49" s="67"/>
      <c r="BD49" s="67"/>
      <c r="BE49" s="67"/>
      <c r="BF49" s="68"/>
      <c r="BG49" s="65">
        <f t="shared" si="4"/>
        <v>14720338</v>
      </c>
      <c r="BH49" s="65"/>
      <c r="BI49" s="65"/>
      <c r="BJ49" s="65"/>
      <c r="BK49" s="65"/>
    </row>
    <row r="50" spans="1:78" s="25" customFormat="1" ht="38.25" customHeight="1">
      <c r="A50" s="59">
        <v>25010300</v>
      </c>
      <c r="B50" s="60"/>
      <c r="C50" s="60"/>
      <c r="D50" s="61"/>
      <c r="E50" s="62" t="s">
        <v>176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4"/>
      <c r="X50" s="66" t="s">
        <v>173</v>
      </c>
      <c r="Y50" s="67"/>
      <c r="Z50" s="67"/>
      <c r="AA50" s="67"/>
      <c r="AB50" s="68"/>
      <c r="AC50" s="66">
        <v>136111</v>
      </c>
      <c r="AD50" s="67"/>
      <c r="AE50" s="67"/>
      <c r="AF50" s="67"/>
      <c r="AG50" s="68"/>
      <c r="AH50" s="66">
        <v>0</v>
      </c>
      <c r="AI50" s="67"/>
      <c r="AJ50" s="67"/>
      <c r="AK50" s="67"/>
      <c r="AL50" s="68"/>
      <c r="AM50" s="66">
        <f t="shared" si="3"/>
        <v>136111</v>
      </c>
      <c r="AN50" s="67"/>
      <c r="AO50" s="67"/>
      <c r="AP50" s="67"/>
      <c r="AQ50" s="68"/>
      <c r="AR50" s="66" t="s">
        <v>173</v>
      </c>
      <c r="AS50" s="67"/>
      <c r="AT50" s="67"/>
      <c r="AU50" s="67"/>
      <c r="AV50" s="68"/>
      <c r="AW50" s="66">
        <v>142917</v>
      </c>
      <c r="AX50" s="67"/>
      <c r="AY50" s="67"/>
      <c r="AZ50" s="67"/>
      <c r="BA50" s="68"/>
      <c r="BB50" s="66">
        <v>0</v>
      </c>
      <c r="BC50" s="67"/>
      <c r="BD50" s="67"/>
      <c r="BE50" s="67"/>
      <c r="BF50" s="68"/>
      <c r="BG50" s="65">
        <f t="shared" si="4"/>
        <v>142917</v>
      </c>
      <c r="BH50" s="65"/>
      <c r="BI50" s="65"/>
      <c r="BJ50" s="65"/>
      <c r="BK50" s="65"/>
    </row>
    <row r="51" spans="1:78" s="25" customFormat="1" ht="25.5" customHeight="1">
      <c r="A51" s="59">
        <v>25010400</v>
      </c>
      <c r="B51" s="60"/>
      <c r="C51" s="60"/>
      <c r="D51" s="61"/>
      <c r="E51" s="62" t="s">
        <v>177</v>
      </c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4"/>
      <c r="X51" s="66" t="s">
        <v>173</v>
      </c>
      <c r="Y51" s="67"/>
      <c r="Z51" s="67"/>
      <c r="AA51" s="67"/>
      <c r="AB51" s="68"/>
      <c r="AC51" s="66">
        <v>0</v>
      </c>
      <c r="AD51" s="67"/>
      <c r="AE51" s="67"/>
      <c r="AF51" s="67"/>
      <c r="AG51" s="68"/>
      <c r="AH51" s="66">
        <v>0</v>
      </c>
      <c r="AI51" s="67"/>
      <c r="AJ51" s="67"/>
      <c r="AK51" s="67"/>
      <c r="AL51" s="68"/>
      <c r="AM51" s="66">
        <f t="shared" si="3"/>
        <v>0</v>
      </c>
      <c r="AN51" s="67"/>
      <c r="AO51" s="67"/>
      <c r="AP51" s="67"/>
      <c r="AQ51" s="68"/>
      <c r="AR51" s="66" t="s">
        <v>173</v>
      </c>
      <c r="AS51" s="67"/>
      <c r="AT51" s="67"/>
      <c r="AU51" s="67"/>
      <c r="AV51" s="68"/>
      <c r="AW51" s="66">
        <v>0</v>
      </c>
      <c r="AX51" s="67"/>
      <c r="AY51" s="67"/>
      <c r="AZ51" s="67"/>
      <c r="BA51" s="68"/>
      <c r="BB51" s="66">
        <v>0</v>
      </c>
      <c r="BC51" s="67"/>
      <c r="BD51" s="67"/>
      <c r="BE51" s="67"/>
      <c r="BF51" s="68"/>
      <c r="BG51" s="65">
        <f t="shared" si="4"/>
        <v>0</v>
      </c>
      <c r="BH51" s="65"/>
      <c r="BI51" s="65"/>
      <c r="BJ51" s="65"/>
      <c r="BK51" s="65"/>
    </row>
    <row r="52" spans="1:78" s="25" customFormat="1" ht="12.75" customHeight="1">
      <c r="A52" s="59">
        <v>25020100</v>
      </c>
      <c r="B52" s="60"/>
      <c r="C52" s="60"/>
      <c r="D52" s="61"/>
      <c r="E52" s="62" t="s">
        <v>178</v>
      </c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4"/>
      <c r="X52" s="66" t="s">
        <v>173</v>
      </c>
      <c r="Y52" s="67"/>
      <c r="Z52" s="67"/>
      <c r="AA52" s="67"/>
      <c r="AB52" s="68"/>
      <c r="AC52" s="66">
        <v>0</v>
      </c>
      <c r="AD52" s="67"/>
      <c r="AE52" s="67"/>
      <c r="AF52" s="67"/>
      <c r="AG52" s="68"/>
      <c r="AH52" s="66">
        <v>0</v>
      </c>
      <c r="AI52" s="67"/>
      <c r="AJ52" s="67"/>
      <c r="AK52" s="67"/>
      <c r="AL52" s="68"/>
      <c r="AM52" s="66">
        <f t="shared" si="3"/>
        <v>0</v>
      </c>
      <c r="AN52" s="67"/>
      <c r="AO52" s="67"/>
      <c r="AP52" s="67"/>
      <c r="AQ52" s="68"/>
      <c r="AR52" s="66" t="s">
        <v>173</v>
      </c>
      <c r="AS52" s="67"/>
      <c r="AT52" s="67"/>
      <c r="AU52" s="67"/>
      <c r="AV52" s="68"/>
      <c r="AW52" s="66">
        <v>0</v>
      </c>
      <c r="AX52" s="67"/>
      <c r="AY52" s="67"/>
      <c r="AZ52" s="67"/>
      <c r="BA52" s="68"/>
      <c r="BB52" s="66">
        <v>0</v>
      </c>
      <c r="BC52" s="67"/>
      <c r="BD52" s="67"/>
      <c r="BE52" s="67"/>
      <c r="BF52" s="68"/>
      <c r="BG52" s="65">
        <f t="shared" si="4"/>
        <v>0</v>
      </c>
      <c r="BH52" s="65"/>
      <c r="BI52" s="65"/>
      <c r="BJ52" s="65"/>
      <c r="BK52" s="65"/>
    </row>
    <row r="53" spans="1:78" s="25" customFormat="1" ht="63.75" customHeight="1">
      <c r="A53" s="59">
        <v>25020200</v>
      </c>
      <c r="B53" s="60"/>
      <c r="C53" s="60"/>
      <c r="D53" s="61"/>
      <c r="E53" s="62" t="s">
        <v>179</v>
      </c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4"/>
      <c r="X53" s="66" t="s">
        <v>173</v>
      </c>
      <c r="Y53" s="67"/>
      <c r="Z53" s="67"/>
      <c r="AA53" s="67"/>
      <c r="AB53" s="68"/>
      <c r="AC53" s="66">
        <v>0</v>
      </c>
      <c r="AD53" s="67"/>
      <c r="AE53" s="67"/>
      <c r="AF53" s="67"/>
      <c r="AG53" s="68"/>
      <c r="AH53" s="66">
        <v>0</v>
      </c>
      <c r="AI53" s="67"/>
      <c r="AJ53" s="67"/>
      <c r="AK53" s="67"/>
      <c r="AL53" s="68"/>
      <c r="AM53" s="66">
        <f t="shared" si="3"/>
        <v>0</v>
      </c>
      <c r="AN53" s="67"/>
      <c r="AO53" s="67"/>
      <c r="AP53" s="67"/>
      <c r="AQ53" s="68"/>
      <c r="AR53" s="66" t="s">
        <v>173</v>
      </c>
      <c r="AS53" s="67"/>
      <c r="AT53" s="67"/>
      <c r="AU53" s="67"/>
      <c r="AV53" s="68"/>
      <c r="AW53" s="66">
        <v>0</v>
      </c>
      <c r="AX53" s="67"/>
      <c r="AY53" s="67"/>
      <c r="AZ53" s="67"/>
      <c r="BA53" s="68"/>
      <c r="BB53" s="66">
        <v>0</v>
      </c>
      <c r="BC53" s="67"/>
      <c r="BD53" s="67"/>
      <c r="BE53" s="67"/>
      <c r="BF53" s="68"/>
      <c r="BG53" s="65">
        <f t="shared" si="4"/>
        <v>0</v>
      </c>
      <c r="BH53" s="65"/>
      <c r="BI53" s="65"/>
      <c r="BJ53" s="65"/>
      <c r="BK53" s="65"/>
    </row>
    <row r="54" spans="1:78" s="25" customFormat="1" ht="25.5" customHeight="1">
      <c r="A54" s="59"/>
      <c r="B54" s="60"/>
      <c r="C54" s="60"/>
      <c r="D54" s="61"/>
      <c r="E54" s="62" t="s">
        <v>180</v>
      </c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4"/>
      <c r="X54" s="66" t="s">
        <v>173</v>
      </c>
      <c r="Y54" s="67"/>
      <c r="Z54" s="67"/>
      <c r="AA54" s="67"/>
      <c r="AB54" s="68"/>
      <c r="AC54" s="66">
        <v>2600000</v>
      </c>
      <c r="AD54" s="67"/>
      <c r="AE54" s="67"/>
      <c r="AF54" s="67"/>
      <c r="AG54" s="68"/>
      <c r="AH54" s="66">
        <v>2600000</v>
      </c>
      <c r="AI54" s="67"/>
      <c r="AJ54" s="67"/>
      <c r="AK54" s="67"/>
      <c r="AL54" s="68"/>
      <c r="AM54" s="66">
        <f t="shared" si="3"/>
        <v>2600000</v>
      </c>
      <c r="AN54" s="67"/>
      <c r="AO54" s="67"/>
      <c r="AP54" s="67"/>
      <c r="AQ54" s="68"/>
      <c r="AR54" s="66" t="s">
        <v>173</v>
      </c>
      <c r="AS54" s="67"/>
      <c r="AT54" s="67"/>
      <c r="AU54" s="67"/>
      <c r="AV54" s="68"/>
      <c r="AW54" s="66">
        <v>2400000</v>
      </c>
      <c r="AX54" s="67"/>
      <c r="AY54" s="67"/>
      <c r="AZ54" s="67"/>
      <c r="BA54" s="68"/>
      <c r="BB54" s="66">
        <v>2400000</v>
      </c>
      <c r="BC54" s="67"/>
      <c r="BD54" s="67"/>
      <c r="BE54" s="67"/>
      <c r="BF54" s="68"/>
      <c r="BG54" s="65">
        <f t="shared" si="4"/>
        <v>2400000</v>
      </c>
      <c r="BH54" s="65"/>
      <c r="BI54" s="65"/>
      <c r="BJ54" s="65"/>
      <c r="BK54" s="65"/>
    </row>
    <row r="55" spans="1:78" s="25" customFormat="1" ht="25.5" customHeight="1">
      <c r="A55" s="59">
        <v>602400</v>
      </c>
      <c r="B55" s="60"/>
      <c r="C55" s="60"/>
      <c r="D55" s="61"/>
      <c r="E55" s="62" t="s">
        <v>181</v>
      </c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4"/>
      <c r="X55" s="66" t="s">
        <v>173</v>
      </c>
      <c r="Y55" s="67"/>
      <c r="Z55" s="67"/>
      <c r="AA55" s="67"/>
      <c r="AB55" s="68"/>
      <c r="AC55" s="66">
        <v>2600000</v>
      </c>
      <c r="AD55" s="67"/>
      <c r="AE55" s="67"/>
      <c r="AF55" s="67"/>
      <c r="AG55" s="68"/>
      <c r="AH55" s="66">
        <v>2600000</v>
      </c>
      <c r="AI55" s="67"/>
      <c r="AJ55" s="67"/>
      <c r="AK55" s="67"/>
      <c r="AL55" s="68"/>
      <c r="AM55" s="66">
        <f t="shared" si="3"/>
        <v>2600000</v>
      </c>
      <c r="AN55" s="67"/>
      <c r="AO55" s="67"/>
      <c r="AP55" s="67"/>
      <c r="AQ55" s="68"/>
      <c r="AR55" s="66" t="s">
        <v>173</v>
      </c>
      <c r="AS55" s="67"/>
      <c r="AT55" s="67"/>
      <c r="AU55" s="67"/>
      <c r="AV55" s="68"/>
      <c r="AW55" s="66">
        <v>2400000</v>
      </c>
      <c r="AX55" s="67"/>
      <c r="AY55" s="67"/>
      <c r="AZ55" s="67"/>
      <c r="BA55" s="68"/>
      <c r="BB55" s="66">
        <v>2400000</v>
      </c>
      <c r="BC55" s="67"/>
      <c r="BD55" s="67"/>
      <c r="BE55" s="67"/>
      <c r="BF55" s="68"/>
      <c r="BG55" s="65">
        <f t="shared" si="4"/>
        <v>2400000</v>
      </c>
      <c r="BH55" s="65"/>
      <c r="BI55" s="65"/>
      <c r="BJ55" s="65"/>
      <c r="BK55" s="65"/>
    </row>
    <row r="56" spans="1:78" s="6" customFormat="1" ht="12.75" customHeight="1">
      <c r="A56" s="87"/>
      <c r="B56" s="88"/>
      <c r="C56" s="88"/>
      <c r="D56" s="89"/>
      <c r="E56" s="109" t="s">
        <v>147</v>
      </c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1"/>
      <c r="X56" s="84">
        <v>176819909</v>
      </c>
      <c r="Y56" s="85"/>
      <c r="Z56" s="85"/>
      <c r="AA56" s="85"/>
      <c r="AB56" s="86"/>
      <c r="AC56" s="84">
        <v>15122969</v>
      </c>
      <c r="AD56" s="85"/>
      <c r="AE56" s="85"/>
      <c r="AF56" s="85"/>
      <c r="AG56" s="86"/>
      <c r="AH56" s="84">
        <v>2600000</v>
      </c>
      <c r="AI56" s="85"/>
      <c r="AJ56" s="85"/>
      <c r="AK56" s="85"/>
      <c r="AL56" s="86"/>
      <c r="AM56" s="84">
        <f t="shared" si="3"/>
        <v>191942878</v>
      </c>
      <c r="AN56" s="85"/>
      <c r="AO56" s="85"/>
      <c r="AP56" s="85"/>
      <c r="AQ56" s="86"/>
      <c r="AR56" s="84">
        <v>186843374</v>
      </c>
      <c r="AS56" s="85"/>
      <c r="AT56" s="85"/>
      <c r="AU56" s="85"/>
      <c r="AV56" s="86"/>
      <c r="AW56" s="84">
        <v>17263255</v>
      </c>
      <c r="AX56" s="85"/>
      <c r="AY56" s="85"/>
      <c r="AZ56" s="85"/>
      <c r="BA56" s="86"/>
      <c r="BB56" s="84">
        <v>2400000</v>
      </c>
      <c r="BC56" s="85"/>
      <c r="BD56" s="85"/>
      <c r="BE56" s="85"/>
      <c r="BF56" s="86"/>
      <c r="BG56" s="97">
        <f t="shared" si="4"/>
        <v>204106629</v>
      </c>
      <c r="BH56" s="97"/>
      <c r="BI56" s="97"/>
      <c r="BJ56" s="97"/>
      <c r="BK56" s="97"/>
    </row>
    <row r="57" spans="1:78" s="4" customFormat="1" ht="12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</row>
    <row r="59" spans="1:78" s="3" customFormat="1" ht="14.25" customHeight="1">
      <c r="A59" s="34" t="s">
        <v>117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9"/>
    </row>
    <row r="60" spans="1:78" ht="14.25" customHeight="1">
      <c r="A60" s="34" t="s">
        <v>284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</row>
    <row r="61" spans="1:78" ht="15" customHeight="1">
      <c r="A61" s="48" t="s">
        <v>272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</row>
    <row r="62" spans="1:78" ht="23.1" customHeight="1">
      <c r="A62" s="77" t="s">
        <v>118</v>
      </c>
      <c r="B62" s="78"/>
      <c r="C62" s="78"/>
      <c r="D62" s="79"/>
      <c r="E62" s="55" t="s">
        <v>19</v>
      </c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41" t="s">
        <v>273</v>
      </c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3"/>
      <c r="AN62" s="41" t="s">
        <v>276</v>
      </c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3"/>
      <c r="BG62" s="41" t="s">
        <v>283</v>
      </c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3"/>
    </row>
    <row r="63" spans="1:78" ht="48.75" customHeight="1">
      <c r="A63" s="80"/>
      <c r="B63" s="81"/>
      <c r="C63" s="81"/>
      <c r="D63" s="82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41" t="s">
        <v>4</v>
      </c>
      <c r="V63" s="42"/>
      <c r="W63" s="42"/>
      <c r="X63" s="42"/>
      <c r="Y63" s="43"/>
      <c r="Z63" s="41" t="s">
        <v>3</v>
      </c>
      <c r="AA63" s="42"/>
      <c r="AB63" s="42"/>
      <c r="AC63" s="42"/>
      <c r="AD63" s="43"/>
      <c r="AE63" s="44" t="s">
        <v>116</v>
      </c>
      <c r="AF63" s="45"/>
      <c r="AG63" s="45"/>
      <c r="AH63" s="46"/>
      <c r="AI63" s="41" t="s">
        <v>5</v>
      </c>
      <c r="AJ63" s="42"/>
      <c r="AK63" s="42"/>
      <c r="AL63" s="42"/>
      <c r="AM63" s="43"/>
      <c r="AN63" s="41" t="s">
        <v>4</v>
      </c>
      <c r="AO63" s="42"/>
      <c r="AP63" s="42"/>
      <c r="AQ63" s="42"/>
      <c r="AR63" s="43"/>
      <c r="AS63" s="41" t="s">
        <v>3</v>
      </c>
      <c r="AT63" s="42"/>
      <c r="AU63" s="42"/>
      <c r="AV63" s="42"/>
      <c r="AW63" s="43"/>
      <c r="AX63" s="44" t="s">
        <v>116</v>
      </c>
      <c r="AY63" s="45"/>
      <c r="AZ63" s="45"/>
      <c r="BA63" s="46"/>
      <c r="BB63" s="41" t="s">
        <v>96</v>
      </c>
      <c r="BC63" s="42"/>
      <c r="BD63" s="42"/>
      <c r="BE63" s="42"/>
      <c r="BF63" s="43"/>
      <c r="BG63" s="41" t="s">
        <v>4</v>
      </c>
      <c r="BH63" s="42"/>
      <c r="BI63" s="42"/>
      <c r="BJ63" s="42"/>
      <c r="BK63" s="43"/>
      <c r="BL63" s="41" t="s">
        <v>3</v>
      </c>
      <c r="BM63" s="42"/>
      <c r="BN63" s="42"/>
      <c r="BO63" s="42"/>
      <c r="BP63" s="43"/>
      <c r="BQ63" s="44" t="s">
        <v>116</v>
      </c>
      <c r="BR63" s="45"/>
      <c r="BS63" s="45"/>
      <c r="BT63" s="46"/>
      <c r="BU63" s="41" t="s">
        <v>97</v>
      </c>
      <c r="BV63" s="42"/>
      <c r="BW63" s="42"/>
      <c r="BX63" s="42"/>
      <c r="BY63" s="43"/>
    </row>
    <row r="64" spans="1:78" ht="15" customHeight="1">
      <c r="A64" s="41">
        <v>1</v>
      </c>
      <c r="B64" s="42"/>
      <c r="C64" s="42"/>
      <c r="D64" s="43"/>
      <c r="E64" s="41">
        <v>2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3"/>
      <c r="U64" s="41">
        <v>3</v>
      </c>
      <c r="V64" s="42"/>
      <c r="W64" s="42"/>
      <c r="X64" s="42"/>
      <c r="Y64" s="43"/>
      <c r="Z64" s="41">
        <v>4</v>
      </c>
      <c r="AA64" s="42"/>
      <c r="AB64" s="42"/>
      <c r="AC64" s="42"/>
      <c r="AD64" s="43"/>
      <c r="AE64" s="41">
        <v>5</v>
      </c>
      <c r="AF64" s="42"/>
      <c r="AG64" s="42"/>
      <c r="AH64" s="43"/>
      <c r="AI64" s="41">
        <v>6</v>
      </c>
      <c r="AJ64" s="42"/>
      <c r="AK64" s="42"/>
      <c r="AL64" s="42"/>
      <c r="AM64" s="43"/>
      <c r="AN64" s="41">
        <v>7</v>
      </c>
      <c r="AO64" s="42"/>
      <c r="AP64" s="42"/>
      <c r="AQ64" s="42"/>
      <c r="AR64" s="43"/>
      <c r="AS64" s="41">
        <v>8</v>
      </c>
      <c r="AT64" s="42"/>
      <c r="AU64" s="42"/>
      <c r="AV64" s="42"/>
      <c r="AW64" s="43"/>
      <c r="AX64" s="41">
        <v>9</v>
      </c>
      <c r="AY64" s="42"/>
      <c r="AZ64" s="42"/>
      <c r="BA64" s="43"/>
      <c r="BB64" s="41">
        <v>10</v>
      </c>
      <c r="BC64" s="42"/>
      <c r="BD64" s="42"/>
      <c r="BE64" s="42"/>
      <c r="BF64" s="43"/>
      <c r="BG64" s="41">
        <v>11</v>
      </c>
      <c r="BH64" s="42"/>
      <c r="BI64" s="42"/>
      <c r="BJ64" s="42"/>
      <c r="BK64" s="43"/>
      <c r="BL64" s="41">
        <v>12</v>
      </c>
      <c r="BM64" s="42"/>
      <c r="BN64" s="42"/>
      <c r="BO64" s="42"/>
      <c r="BP64" s="43"/>
      <c r="BQ64" s="41">
        <v>13</v>
      </c>
      <c r="BR64" s="42"/>
      <c r="BS64" s="42"/>
      <c r="BT64" s="43"/>
      <c r="BU64" s="41">
        <v>14</v>
      </c>
      <c r="BV64" s="42"/>
      <c r="BW64" s="42"/>
      <c r="BX64" s="42"/>
      <c r="BY64" s="43"/>
    </row>
    <row r="65" spans="1:79" s="1" customFormat="1" ht="12.75" hidden="1" customHeight="1">
      <c r="A65" s="69" t="s">
        <v>64</v>
      </c>
      <c r="B65" s="70"/>
      <c r="C65" s="70"/>
      <c r="D65" s="71"/>
      <c r="E65" s="69" t="s">
        <v>57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1"/>
      <c r="U65" s="69" t="s">
        <v>65</v>
      </c>
      <c r="V65" s="70"/>
      <c r="W65" s="70"/>
      <c r="X65" s="70"/>
      <c r="Y65" s="71"/>
      <c r="Z65" s="69" t="s">
        <v>66</v>
      </c>
      <c r="AA65" s="70"/>
      <c r="AB65" s="70"/>
      <c r="AC65" s="70"/>
      <c r="AD65" s="71"/>
      <c r="AE65" s="69" t="s">
        <v>91</v>
      </c>
      <c r="AF65" s="70"/>
      <c r="AG65" s="70"/>
      <c r="AH65" s="71"/>
      <c r="AI65" s="56" t="s">
        <v>170</v>
      </c>
      <c r="AJ65" s="57"/>
      <c r="AK65" s="57"/>
      <c r="AL65" s="57"/>
      <c r="AM65" s="58"/>
      <c r="AN65" s="69" t="s">
        <v>67</v>
      </c>
      <c r="AO65" s="70"/>
      <c r="AP65" s="70"/>
      <c r="AQ65" s="70"/>
      <c r="AR65" s="71"/>
      <c r="AS65" s="69" t="s">
        <v>68</v>
      </c>
      <c r="AT65" s="70"/>
      <c r="AU65" s="70"/>
      <c r="AV65" s="70"/>
      <c r="AW65" s="71"/>
      <c r="AX65" s="69" t="s">
        <v>92</v>
      </c>
      <c r="AY65" s="70"/>
      <c r="AZ65" s="70"/>
      <c r="BA65" s="71"/>
      <c r="BB65" s="56" t="s">
        <v>170</v>
      </c>
      <c r="BC65" s="57"/>
      <c r="BD65" s="57"/>
      <c r="BE65" s="57"/>
      <c r="BF65" s="58"/>
      <c r="BG65" s="69" t="s">
        <v>58</v>
      </c>
      <c r="BH65" s="70"/>
      <c r="BI65" s="70"/>
      <c r="BJ65" s="70"/>
      <c r="BK65" s="71"/>
      <c r="BL65" s="69" t="s">
        <v>59</v>
      </c>
      <c r="BM65" s="70"/>
      <c r="BN65" s="70"/>
      <c r="BO65" s="70"/>
      <c r="BP65" s="71"/>
      <c r="BQ65" s="69" t="s">
        <v>93</v>
      </c>
      <c r="BR65" s="70"/>
      <c r="BS65" s="70"/>
      <c r="BT65" s="71"/>
      <c r="BU65" s="56" t="s">
        <v>170</v>
      </c>
      <c r="BV65" s="57"/>
      <c r="BW65" s="57"/>
      <c r="BX65" s="57"/>
      <c r="BY65" s="58"/>
      <c r="CA65" t="s">
        <v>25</v>
      </c>
    </row>
    <row r="66" spans="1:79" s="25" customFormat="1" ht="12.75" customHeight="1">
      <c r="A66" s="59">
        <v>2111</v>
      </c>
      <c r="B66" s="60"/>
      <c r="C66" s="60"/>
      <c r="D66" s="61"/>
      <c r="E66" s="62" t="s">
        <v>182</v>
      </c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4"/>
      <c r="U66" s="66">
        <v>66836734.460000001</v>
      </c>
      <c r="V66" s="67"/>
      <c r="W66" s="67"/>
      <c r="X66" s="67"/>
      <c r="Y66" s="68"/>
      <c r="Z66" s="66">
        <v>56974.37</v>
      </c>
      <c r="AA66" s="67"/>
      <c r="AB66" s="67"/>
      <c r="AC66" s="67"/>
      <c r="AD66" s="68"/>
      <c r="AE66" s="66">
        <v>0</v>
      </c>
      <c r="AF66" s="67"/>
      <c r="AG66" s="67"/>
      <c r="AH66" s="68"/>
      <c r="AI66" s="66">
        <f t="shared" ref="AI66:AI82" si="5">IF(ISNUMBER(U66),U66,0)+IF(ISNUMBER(Z66),Z66,0)</f>
        <v>66893708.829999998</v>
      </c>
      <c r="AJ66" s="67"/>
      <c r="AK66" s="67"/>
      <c r="AL66" s="67"/>
      <c r="AM66" s="68"/>
      <c r="AN66" s="66">
        <v>92574370</v>
      </c>
      <c r="AO66" s="67"/>
      <c r="AP66" s="67"/>
      <c r="AQ66" s="67"/>
      <c r="AR66" s="68"/>
      <c r="AS66" s="66">
        <v>0</v>
      </c>
      <c r="AT66" s="67"/>
      <c r="AU66" s="67"/>
      <c r="AV66" s="67"/>
      <c r="AW66" s="68"/>
      <c r="AX66" s="66">
        <v>0</v>
      </c>
      <c r="AY66" s="67"/>
      <c r="AZ66" s="67"/>
      <c r="BA66" s="68"/>
      <c r="BB66" s="66">
        <f t="shared" ref="BB66:BB82" si="6">IF(ISNUMBER(AN66),AN66,0)+IF(ISNUMBER(AS66),AS66,0)</f>
        <v>92574370</v>
      </c>
      <c r="BC66" s="67"/>
      <c r="BD66" s="67"/>
      <c r="BE66" s="67"/>
      <c r="BF66" s="68"/>
      <c r="BG66" s="66">
        <v>100660215</v>
      </c>
      <c r="BH66" s="67"/>
      <c r="BI66" s="67"/>
      <c r="BJ66" s="67"/>
      <c r="BK66" s="68"/>
      <c r="BL66" s="66">
        <v>0</v>
      </c>
      <c r="BM66" s="67"/>
      <c r="BN66" s="67"/>
      <c r="BO66" s="67"/>
      <c r="BP66" s="68"/>
      <c r="BQ66" s="66">
        <v>0</v>
      </c>
      <c r="BR66" s="67"/>
      <c r="BS66" s="67"/>
      <c r="BT66" s="68"/>
      <c r="BU66" s="66">
        <f t="shared" ref="BU66:BU82" si="7">IF(ISNUMBER(BG66),BG66,0)+IF(ISNUMBER(BL66),BL66,0)</f>
        <v>100660215</v>
      </c>
      <c r="BV66" s="67"/>
      <c r="BW66" s="67"/>
      <c r="BX66" s="67"/>
      <c r="BY66" s="68"/>
      <c r="CA66" s="25" t="s">
        <v>26</v>
      </c>
    </row>
    <row r="67" spans="1:79" s="25" customFormat="1" ht="12.75" customHeight="1">
      <c r="A67" s="59">
        <v>2120</v>
      </c>
      <c r="B67" s="60"/>
      <c r="C67" s="60"/>
      <c r="D67" s="61"/>
      <c r="E67" s="62" t="s">
        <v>183</v>
      </c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4"/>
      <c r="U67" s="66">
        <v>15448883.300000001</v>
      </c>
      <c r="V67" s="67"/>
      <c r="W67" s="67"/>
      <c r="X67" s="67"/>
      <c r="Y67" s="68"/>
      <c r="Z67" s="66">
        <v>15701.6</v>
      </c>
      <c r="AA67" s="67"/>
      <c r="AB67" s="67"/>
      <c r="AC67" s="67"/>
      <c r="AD67" s="68"/>
      <c r="AE67" s="66">
        <v>0</v>
      </c>
      <c r="AF67" s="67"/>
      <c r="AG67" s="67"/>
      <c r="AH67" s="68"/>
      <c r="AI67" s="66">
        <f t="shared" si="5"/>
        <v>15464584.9</v>
      </c>
      <c r="AJ67" s="67"/>
      <c r="AK67" s="67"/>
      <c r="AL67" s="67"/>
      <c r="AM67" s="68"/>
      <c r="AN67" s="66">
        <v>20400331</v>
      </c>
      <c r="AO67" s="67"/>
      <c r="AP67" s="67"/>
      <c r="AQ67" s="67"/>
      <c r="AR67" s="68"/>
      <c r="AS67" s="66">
        <v>0</v>
      </c>
      <c r="AT67" s="67"/>
      <c r="AU67" s="67"/>
      <c r="AV67" s="67"/>
      <c r="AW67" s="68"/>
      <c r="AX67" s="66">
        <v>0</v>
      </c>
      <c r="AY67" s="67"/>
      <c r="AZ67" s="67"/>
      <c r="BA67" s="68"/>
      <c r="BB67" s="66">
        <f t="shared" si="6"/>
        <v>20400331</v>
      </c>
      <c r="BC67" s="67"/>
      <c r="BD67" s="67"/>
      <c r="BE67" s="67"/>
      <c r="BF67" s="68"/>
      <c r="BG67" s="66">
        <v>22145247</v>
      </c>
      <c r="BH67" s="67"/>
      <c r="BI67" s="67"/>
      <c r="BJ67" s="67"/>
      <c r="BK67" s="68"/>
      <c r="BL67" s="66">
        <v>0</v>
      </c>
      <c r="BM67" s="67"/>
      <c r="BN67" s="67"/>
      <c r="BO67" s="67"/>
      <c r="BP67" s="68"/>
      <c r="BQ67" s="66">
        <v>0</v>
      </c>
      <c r="BR67" s="67"/>
      <c r="BS67" s="67"/>
      <c r="BT67" s="68"/>
      <c r="BU67" s="66">
        <f t="shared" si="7"/>
        <v>22145247</v>
      </c>
      <c r="BV67" s="67"/>
      <c r="BW67" s="67"/>
      <c r="BX67" s="67"/>
      <c r="BY67" s="68"/>
    </row>
    <row r="68" spans="1:79" s="25" customFormat="1" ht="12.75" customHeight="1">
      <c r="A68" s="59">
        <v>2210</v>
      </c>
      <c r="B68" s="60"/>
      <c r="C68" s="60"/>
      <c r="D68" s="61"/>
      <c r="E68" s="62" t="s">
        <v>184</v>
      </c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4"/>
      <c r="U68" s="66">
        <v>1123600.02</v>
      </c>
      <c r="V68" s="67"/>
      <c r="W68" s="67"/>
      <c r="X68" s="67"/>
      <c r="Y68" s="68"/>
      <c r="Z68" s="66">
        <v>454275.74</v>
      </c>
      <c r="AA68" s="67"/>
      <c r="AB68" s="67"/>
      <c r="AC68" s="67"/>
      <c r="AD68" s="68"/>
      <c r="AE68" s="66">
        <v>0</v>
      </c>
      <c r="AF68" s="67"/>
      <c r="AG68" s="67"/>
      <c r="AH68" s="68"/>
      <c r="AI68" s="66">
        <f t="shared" si="5"/>
        <v>1577875.76</v>
      </c>
      <c r="AJ68" s="67"/>
      <c r="AK68" s="67"/>
      <c r="AL68" s="67"/>
      <c r="AM68" s="68"/>
      <c r="AN68" s="66">
        <v>1287720.5</v>
      </c>
      <c r="AO68" s="67"/>
      <c r="AP68" s="67"/>
      <c r="AQ68" s="67"/>
      <c r="AR68" s="68"/>
      <c r="AS68" s="66">
        <v>90004</v>
      </c>
      <c r="AT68" s="67"/>
      <c r="AU68" s="67"/>
      <c r="AV68" s="67"/>
      <c r="AW68" s="68"/>
      <c r="AX68" s="66">
        <v>0</v>
      </c>
      <c r="AY68" s="67"/>
      <c r="AZ68" s="67"/>
      <c r="BA68" s="68"/>
      <c r="BB68" s="66">
        <f t="shared" si="6"/>
        <v>1377724.5</v>
      </c>
      <c r="BC68" s="67"/>
      <c r="BD68" s="67"/>
      <c r="BE68" s="67"/>
      <c r="BF68" s="68"/>
      <c r="BG68" s="66">
        <v>663952</v>
      </c>
      <c r="BH68" s="67"/>
      <c r="BI68" s="67"/>
      <c r="BJ68" s="67"/>
      <c r="BK68" s="68"/>
      <c r="BL68" s="66">
        <v>21449</v>
      </c>
      <c r="BM68" s="67"/>
      <c r="BN68" s="67"/>
      <c r="BO68" s="67"/>
      <c r="BP68" s="68"/>
      <c r="BQ68" s="66">
        <v>0</v>
      </c>
      <c r="BR68" s="67"/>
      <c r="BS68" s="67"/>
      <c r="BT68" s="68"/>
      <c r="BU68" s="66">
        <f t="shared" si="7"/>
        <v>685401</v>
      </c>
      <c r="BV68" s="67"/>
      <c r="BW68" s="67"/>
      <c r="BX68" s="67"/>
      <c r="BY68" s="68"/>
    </row>
    <row r="69" spans="1:79" s="25" customFormat="1" ht="12.75" customHeight="1">
      <c r="A69" s="59">
        <v>2220</v>
      </c>
      <c r="B69" s="60"/>
      <c r="C69" s="60"/>
      <c r="D69" s="61"/>
      <c r="E69" s="62" t="s">
        <v>185</v>
      </c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4"/>
      <c r="U69" s="66">
        <v>320395.28000000003</v>
      </c>
      <c r="V69" s="67"/>
      <c r="W69" s="67"/>
      <c r="X69" s="67"/>
      <c r="Y69" s="68"/>
      <c r="Z69" s="66">
        <v>3444.5</v>
      </c>
      <c r="AA69" s="67"/>
      <c r="AB69" s="67"/>
      <c r="AC69" s="67"/>
      <c r="AD69" s="68"/>
      <c r="AE69" s="66">
        <v>0</v>
      </c>
      <c r="AF69" s="67"/>
      <c r="AG69" s="67"/>
      <c r="AH69" s="68"/>
      <c r="AI69" s="66">
        <f t="shared" si="5"/>
        <v>323839.78000000003</v>
      </c>
      <c r="AJ69" s="67"/>
      <c r="AK69" s="67"/>
      <c r="AL69" s="67"/>
      <c r="AM69" s="68"/>
      <c r="AN69" s="66">
        <v>206491</v>
      </c>
      <c r="AO69" s="67"/>
      <c r="AP69" s="67"/>
      <c r="AQ69" s="67"/>
      <c r="AR69" s="68"/>
      <c r="AS69" s="66">
        <v>0</v>
      </c>
      <c r="AT69" s="67"/>
      <c r="AU69" s="67"/>
      <c r="AV69" s="67"/>
      <c r="AW69" s="68"/>
      <c r="AX69" s="66">
        <v>0</v>
      </c>
      <c r="AY69" s="67"/>
      <c r="AZ69" s="67"/>
      <c r="BA69" s="68"/>
      <c r="BB69" s="66">
        <f t="shared" si="6"/>
        <v>206491</v>
      </c>
      <c r="BC69" s="67"/>
      <c r="BD69" s="67"/>
      <c r="BE69" s="67"/>
      <c r="BF69" s="68"/>
      <c r="BG69" s="66">
        <v>191205</v>
      </c>
      <c r="BH69" s="67"/>
      <c r="BI69" s="67"/>
      <c r="BJ69" s="67"/>
      <c r="BK69" s="68"/>
      <c r="BL69" s="66">
        <v>0</v>
      </c>
      <c r="BM69" s="67"/>
      <c r="BN69" s="67"/>
      <c r="BO69" s="67"/>
      <c r="BP69" s="68"/>
      <c r="BQ69" s="66">
        <v>0</v>
      </c>
      <c r="BR69" s="67"/>
      <c r="BS69" s="67"/>
      <c r="BT69" s="68"/>
      <c r="BU69" s="66">
        <f t="shared" si="7"/>
        <v>191205</v>
      </c>
      <c r="BV69" s="67"/>
      <c r="BW69" s="67"/>
      <c r="BX69" s="67"/>
      <c r="BY69" s="68"/>
    </row>
    <row r="70" spans="1:79" s="25" customFormat="1" ht="12.75" customHeight="1">
      <c r="A70" s="59">
        <v>2230</v>
      </c>
      <c r="B70" s="60"/>
      <c r="C70" s="60"/>
      <c r="D70" s="61"/>
      <c r="E70" s="62" t="s">
        <v>186</v>
      </c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4"/>
      <c r="U70" s="66">
        <v>4367132.9000000004</v>
      </c>
      <c r="V70" s="67"/>
      <c r="W70" s="67"/>
      <c r="X70" s="67"/>
      <c r="Y70" s="68"/>
      <c r="Z70" s="66">
        <v>4372975.6100000003</v>
      </c>
      <c r="AA70" s="67"/>
      <c r="AB70" s="67"/>
      <c r="AC70" s="67"/>
      <c r="AD70" s="68"/>
      <c r="AE70" s="66">
        <v>0</v>
      </c>
      <c r="AF70" s="67"/>
      <c r="AG70" s="67"/>
      <c r="AH70" s="68"/>
      <c r="AI70" s="66">
        <f t="shared" si="5"/>
        <v>8740108.5100000016</v>
      </c>
      <c r="AJ70" s="67"/>
      <c r="AK70" s="67"/>
      <c r="AL70" s="67"/>
      <c r="AM70" s="68"/>
      <c r="AN70" s="66">
        <v>7896525</v>
      </c>
      <c r="AO70" s="67"/>
      <c r="AP70" s="67"/>
      <c r="AQ70" s="67"/>
      <c r="AR70" s="68"/>
      <c r="AS70" s="66">
        <v>8540424</v>
      </c>
      <c r="AT70" s="67"/>
      <c r="AU70" s="67"/>
      <c r="AV70" s="67"/>
      <c r="AW70" s="68"/>
      <c r="AX70" s="66">
        <v>0</v>
      </c>
      <c r="AY70" s="67"/>
      <c r="AZ70" s="67"/>
      <c r="BA70" s="68"/>
      <c r="BB70" s="66">
        <f t="shared" si="6"/>
        <v>16436949</v>
      </c>
      <c r="BC70" s="67"/>
      <c r="BD70" s="67"/>
      <c r="BE70" s="67"/>
      <c r="BF70" s="68"/>
      <c r="BG70" s="66">
        <v>9205714</v>
      </c>
      <c r="BH70" s="67"/>
      <c r="BI70" s="67"/>
      <c r="BJ70" s="67"/>
      <c r="BK70" s="68"/>
      <c r="BL70" s="66">
        <v>30951990</v>
      </c>
      <c r="BM70" s="67"/>
      <c r="BN70" s="67"/>
      <c r="BO70" s="67"/>
      <c r="BP70" s="68"/>
      <c r="BQ70" s="66">
        <v>0</v>
      </c>
      <c r="BR70" s="67"/>
      <c r="BS70" s="67"/>
      <c r="BT70" s="68"/>
      <c r="BU70" s="66">
        <f t="shared" si="7"/>
        <v>40157704</v>
      </c>
      <c r="BV70" s="67"/>
      <c r="BW70" s="67"/>
      <c r="BX70" s="67"/>
      <c r="BY70" s="68"/>
    </row>
    <row r="71" spans="1:79" s="25" customFormat="1" ht="12.75" customHeight="1">
      <c r="A71" s="59">
        <v>2240</v>
      </c>
      <c r="B71" s="60"/>
      <c r="C71" s="60"/>
      <c r="D71" s="61"/>
      <c r="E71" s="62" t="s">
        <v>187</v>
      </c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4"/>
      <c r="U71" s="66">
        <v>2308324.8199999998</v>
      </c>
      <c r="V71" s="67"/>
      <c r="W71" s="67"/>
      <c r="X71" s="67"/>
      <c r="Y71" s="68"/>
      <c r="Z71" s="66">
        <v>107624.66</v>
      </c>
      <c r="AA71" s="67"/>
      <c r="AB71" s="67"/>
      <c r="AC71" s="67"/>
      <c r="AD71" s="68"/>
      <c r="AE71" s="66">
        <v>0</v>
      </c>
      <c r="AF71" s="67"/>
      <c r="AG71" s="67"/>
      <c r="AH71" s="68"/>
      <c r="AI71" s="66">
        <f t="shared" si="5"/>
        <v>2415949.48</v>
      </c>
      <c r="AJ71" s="67"/>
      <c r="AK71" s="67"/>
      <c r="AL71" s="67"/>
      <c r="AM71" s="68"/>
      <c r="AN71" s="66">
        <v>3411193</v>
      </c>
      <c r="AO71" s="67"/>
      <c r="AP71" s="67"/>
      <c r="AQ71" s="67"/>
      <c r="AR71" s="68"/>
      <c r="AS71" s="66">
        <v>0</v>
      </c>
      <c r="AT71" s="67"/>
      <c r="AU71" s="67"/>
      <c r="AV71" s="67"/>
      <c r="AW71" s="68"/>
      <c r="AX71" s="66">
        <v>0</v>
      </c>
      <c r="AY71" s="67"/>
      <c r="AZ71" s="67"/>
      <c r="BA71" s="68"/>
      <c r="BB71" s="66">
        <f t="shared" si="6"/>
        <v>3411193</v>
      </c>
      <c r="BC71" s="67"/>
      <c r="BD71" s="67"/>
      <c r="BE71" s="67"/>
      <c r="BF71" s="68"/>
      <c r="BG71" s="66">
        <v>2162009</v>
      </c>
      <c r="BH71" s="67"/>
      <c r="BI71" s="67"/>
      <c r="BJ71" s="67"/>
      <c r="BK71" s="68"/>
      <c r="BL71" s="66">
        <v>0</v>
      </c>
      <c r="BM71" s="67"/>
      <c r="BN71" s="67"/>
      <c r="BO71" s="67"/>
      <c r="BP71" s="68"/>
      <c r="BQ71" s="66">
        <v>0</v>
      </c>
      <c r="BR71" s="67"/>
      <c r="BS71" s="67"/>
      <c r="BT71" s="68"/>
      <c r="BU71" s="66">
        <f t="shared" si="7"/>
        <v>2162009</v>
      </c>
      <c r="BV71" s="67"/>
      <c r="BW71" s="67"/>
      <c r="BX71" s="67"/>
      <c r="BY71" s="68"/>
    </row>
    <row r="72" spans="1:79" s="25" customFormat="1" ht="12.75" customHeight="1">
      <c r="A72" s="59">
        <v>2250</v>
      </c>
      <c r="B72" s="60"/>
      <c r="C72" s="60"/>
      <c r="D72" s="61"/>
      <c r="E72" s="62" t="s">
        <v>188</v>
      </c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4"/>
      <c r="U72" s="66">
        <v>18419</v>
      </c>
      <c r="V72" s="67"/>
      <c r="W72" s="67"/>
      <c r="X72" s="67"/>
      <c r="Y72" s="68"/>
      <c r="Z72" s="66">
        <v>0</v>
      </c>
      <c r="AA72" s="67"/>
      <c r="AB72" s="67"/>
      <c r="AC72" s="67"/>
      <c r="AD72" s="68"/>
      <c r="AE72" s="66">
        <v>0</v>
      </c>
      <c r="AF72" s="67"/>
      <c r="AG72" s="67"/>
      <c r="AH72" s="68"/>
      <c r="AI72" s="66">
        <f t="shared" si="5"/>
        <v>18419</v>
      </c>
      <c r="AJ72" s="67"/>
      <c r="AK72" s="67"/>
      <c r="AL72" s="67"/>
      <c r="AM72" s="68"/>
      <c r="AN72" s="66">
        <v>8090</v>
      </c>
      <c r="AO72" s="67"/>
      <c r="AP72" s="67"/>
      <c r="AQ72" s="67"/>
      <c r="AR72" s="68"/>
      <c r="AS72" s="66">
        <v>0</v>
      </c>
      <c r="AT72" s="67"/>
      <c r="AU72" s="67"/>
      <c r="AV72" s="67"/>
      <c r="AW72" s="68"/>
      <c r="AX72" s="66">
        <v>0</v>
      </c>
      <c r="AY72" s="67"/>
      <c r="AZ72" s="67"/>
      <c r="BA72" s="68"/>
      <c r="BB72" s="66">
        <f t="shared" si="6"/>
        <v>8090</v>
      </c>
      <c r="BC72" s="67"/>
      <c r="BD72" s="67"/>
      <c r="BE72" s="67"/>
      <c r="BF72" s="68"/>
      <c r="BG72" s="66">
        <v>49650</v>
      </c>
      <c r="BH72" s="67"/>
      <c r="BI72" s="67"/>
      <c r="BJ72" s="67"/>
      <c r="BK72" s="68"/>
      <c r="BL72" s="66">
        <v>0</v>
      </c>
      <c r="BM72" s="67"/>
      <c r="BN72" s="67"/>
      <c r="BO72" s="67"/>
      <c r="BP72" s="68"/>
      <c r="BQ72" s="66">
        <v>0</v>
      </c>
      <c r="BR72" s="67"/>
      <c r="BS72" s="67"/>
      <c r="BT72" s="68"/>
      <c r="BU72" s="66">
        <f t="shared" si="7"/>
        <v>49650</v>
      </c>
      <c r="BV72" s="67"/>
      <c r="BW72" s="67"/>
      <c r="BX72" s="67"/>
      <c r="BY72" s="68"/>
    </row>
    <row r="73" spans="1:79" s="25" customFormat="1" ht="12.75" customHeight="1">
      <c r="A73" s="59">
        <v>2271</v>
      </c>
      <c r="B73" s="60"/>
      <c r="C73" s="60"/>
      <c r="D73" s="61"/>
      <c r="E73" s="62" t="s">
        <v>189</v>
      </c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4"/>
      <c r="U73" s="66">
        <v>5164398.8</v>
      </c>
      <c r="V73" s="67"/>
      <c r="W73" s="67"/>
      <c r="X73" s="67"/>
      <c r="Y73" s="68"/>
      <c r="Z73" s="66">
        <v>1862</v>
      </c>
      <c r="AA73" s="67"/>
      <c r="AB73" s="67"/>
      <c r="AC73" s="67"/>
      <c r="AD73" s="68"/>
      <c r="AE73" s="66">
        <v>0</v>
      </c>
      <c r="AF73" s="67"/>
      <c r="AG73" s="67"/>
      <c r="AH73" s="68"/>
      <c r="AI73" s="66">
        <f t="shared" si="5"/>
        <v>5166260.8</v>
      </c>
      <c r="AJ73" s="67"/>
      <c r="AK73" s="67"/>
      <c r="AL73" s="67"/>
      <c r="AM73" s="68"/>
      <c r="AN73" s="66">
        <v>11848679</v>
      </c>
      <c r="AO73" s="67"/>
      <c r="AP73" s="67"/>
      <c r="AQ73" s="67"/>
      <c r="AR73" s="68"/>
      <c r="AS73" s="66">
        <v>0</v>
      </c>
      <c r="AT73" s="67"/>
      <c r="AU73" s="67"/>
      <c r="AV73" s="67"/>
      <c r="AW73" s="68"/>
      <c r="AX73" s="66">
        <v>0</v>
      </c>
      <c r="AY73" s="67"/>
      <c r="AZ73" s="67"/>
      <c r="BA73" s="68"/>
      <c r="BB73" s="66">
        <f t="shared" si="6"/>
        <v>11848679</v>
      </c>
      <c r="BC73" s="67"/>
      <c r="BD73" s="67"/>
      <c r="BE73" s="67"/>
      <c r="BF73" s="68"/>
      <c r="BG73" s="66">
        <v>17820353</v>
      </c>
      <c r="BH73" s="67"/>
      <c r="BI73" s="67"/>
      <c r="BJ73" s="67"/>
      <c r="BK73" s="68"/>
      <c r="BL73" s="66">
        <v>0</v>
      </c>
      <c r="BM73" s="67"/>
      <c r="BN73" s="67"/>
      <c r="BO73" s="67"/>
      <c r="BP73" s="68"/>
      <c r="BQ73" s="66">
        <v>0</v>
      </c>
      <c r="BR73" s="67"/>
      <c r="BS73" s="67"/>
      <c r="BT73" s="68"/>
      <c r="BU73" s="66">
        <f t="shared" si="7"/>
        <v>17820353</v>
      </c>
      <c r="BV73" s="67"/>
      <c r="BW73" s="67"/>
      <c r="BX73" s="67"/>
      <c r="BY73" s="68"/>
    </row>
    <row r="74" spans="1:79" s="25" customFormat="1" ht="12.75" customHeight="1">
      <c r="A74" s="59">
        <v>2272</v>
      </c>
      <c r="B74" s="60"/>
      <c r="C74" s="60"/>
      <c r="D74" s="61"/>
      <c r="E74" s="62" t="s">
        <v>190</v>
      </c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4"/>
      <c r="U74" s="66">
        <v>891196.71</v>
      </c>
      <c r="V74" s="67"/>
      <c r="W74" s="67"/>
      <c r="X74" s="67"/>
      <c r="Y74" s="68"/>
      <c r="Z74" s="66">
        <v>471.18</v>
      </c>
      <c r="AA74" s="67"/>
      <c r="AB74" s="67"/>
      <c r="AC74" s="67"/>
      <c r="AD74" s="68"/>
      <c r="AE74" s="66">
        <v>0</v>
      </c>
      <c r="AF74" s="67"/>
      <c r="AG74" s="67"/>
      <c r="AH74" s="68"/>
      <c r="AI74" s="66">
        <f t="shared" si="5"/>
        <v>891667.89</v>
      </c>
      <c r="AJ74" s="67"/>
      <c r="AK74" s="67"/>
      <c r="AL74" s="67"/>
      <c r="AM74" s="68"/>
      <c r="AN74" s="66">
        <v>1356574</v>
      </c>
      <c r="AO74" s="67"/>
      <c r="AP74" s="67"/>
      <c r="AQ74" s="67"/>
      <c r="AR74" s="68"/>
      <c r="AS74" s="66">
        <v>0</v>
      </c>
      <c r="AT74" s="67"/>
      <c r="AU74" s="67"/>
      <c r="AV74" s="67"/>
      <c r="AW74" s="68"/>
      <c r="AX74" s="66">
        <v>0</v>
      </c>
      <c r="AY74" s="67"/>
      <c r="AZ74" s="67"/>
      <c r="BA74" s="68"/>
      <c r="BB74" s="66">
        <f t="shared" si="6"/>
        <v>1356574</v>
      </c>
      <c r="BC74" s="67"/>
      <c r="BD74" s="67"/>
      <c r="BE74" s="67"/>
      <c r="BF74" s="68"/>
      <c r="BG74" s="66">
        <v>1699291</v>
      </c>
      <c r="BH74" s="67"/>
      <c r="BI74" s="67"/>
      <c r="BJ74" s="67"/>
      <c r="BK74" s="68"/>
      <c r="BL74" s="66">
        <v>0</v>
      </c>
      <c r="BM74" s="67"/>
      <c r="BN74" s="67"/>
      <c r="BO74" s="67"/>
      <c r="BP74" s="68"/>
      <c r="BQ74" s="66">
        <v>0</v>
      </c>
      <c r="BR74" s="67"/>
      <c r="BS74" s="67"/>
      <c r="BT74" s="68"/>
      <c r="BU74" s="66">
        <f t="shared" si="7"/>
        <v>1699291</v>
      </c>
      <c r="BV74" s="67"/>
      <c r="BW74" s="67"/>
      <c r="BX74" s="67"/>
      <c r="BY74" s="68"/>
    </row>
    <row r="75" spans="1:79" s="25" customFormat="1" ht="12.75" customHeight="1">
      <c r="A75" s="59">
        <v>2273</v>
      </c>
      <c r="B75" s="60"/>
      <c r="C75" s="60"/>
      <c r="D75" s="61"/>
      <c r="E75" s="62" t="s">
        <v>191</v>
      </c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4"/>
      <c r="U75" s="66">
        <v>2816162.96</v>
      </c>
      <c r="V75" s="67"/>
      <c r="W75" s="67"/>
      <c r="X75" s="67"/>
      <c r="Y75" s="68"/>
      <c r="Z75" s="66">
        <v>999.01</v>
      </c>
      <c r="AA75" s="67"/>
      <c r="AB75" s="67"/>
      <c r="AC75" s="67"/>
      <c r="AD75" s="68"/>
      <c r="AE75" s="66">
        <v>0</v>
      </c>
      <c r="AF75" s="67"/>
      <c r="AG75" s="67"/>
      <c r="AH75" s="68"/>
      <c r="AI75" s="66">
        <f t="shared" si="5"/>
        <v>2817161.9699999997</v>
      </c>
      <c r="AJ75" s="67"/>
      <c r="AK75" s="67"/>
      <c r="AL75" s="67"/>
      <c r="AM75" s="68"/>
      <c r="AN75" s="66">
        <v>4163755</v>
      </c>
      <c r="AO75" s="67"/>
      <c r="AP75" s="67"/>
      <c r="AQ75" s="67"/>
      <c r="AR75" s="68"/>
      <c r="AS75" s="66">
        <v>0</v>
      </c>
      <c r="AT75" s="67"/>
      <c r="AU75" s="67"/>
      <c r="AV75" s="67"/>
      <c r="AW75" s="68"/>
      <c r="AX75" s="66">
        <v>0</v>
      </c>
      <c r="AY75" s="67"/>
      <c r="AZ75" s="67"/>
      <c r="BA75" s="68"/>
      <c r="BB75" s="66">
        <f t="shared" si="6"/>
        <v>4163755</v>
      </c>
      <c r="BC75" s="67"/>
      <c r="BD75" s="67"/>
      <c r="BE75" s="67"/>
      <c r="BF75" s="68"/>
      <c r="BG75" s="66">
        <v>4064905</v>
      </c>
      <c r="BH75" s="67"/>
      <c r="BI75" s="67"/>
      <c r="BJ75" s="67"/>
      <c r="BK75" s="68"/>
      <c r="BL75" s="66">
        <v>0</v>
      </c>
      <c r="BM75" s="67"/>
      <c r="BN75" s="67"/>
      <c r="BO75" s="67"/>
      <c r="BP75" s="68"/>
      <c r="BQ75" s="66">
        <v>0</v>
      </c>
      <c r="BR75" s="67"/>
      <c r="BS75" s="67"/>
      <c r="BT75" s="68"/>
      <c r="BU75" s="66">
        <f t="shared" si="7"/>
        <v>4064905</v>
      </c>
      <c r="BV75" s="67"/>
      <c r="BW75" s="67"/>
      <c r="BX75" s="67"/>
      <c r="BY75" s="68"/>
    </row>
    <row r="76" spans="1:79" s="25" customFormat="1" ht="12.75" customHeight="1">
      <c r="A76" s="59">
        <v>2274</v>
      </c>
      <c r="B76" s="60"/>
      <c r="C76" s="60"/>
      <c r="D76" s="61"/>
      <c r="E76" s="62" t="s">
        <v>192</v>
      </c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4"/>
      <c r="U76" s="66">
        <v>295516.46999999997</v>
      </c>
      <c r="V76" s="67"/>
      <c r="W76" s="67"/>
      <c r="X76" s="67"/>
      <c r="Y76" s="68"/>
      <c r="Z76" s="66">
        <v>0</v>
      </c>
      <c r="AA76" s="67"/>
      <c r="AB76" s="67"/>
      <c r="AC76" s="67"/>
      <c r="AD76" s="68"/>
      <c r="AE76" s="66">
        <v>0</v>
      </c>
      <c r="AF76" s="67"/>
      <c r="AG76" s="67"/>
      <c r="AH76" s="68"/>
      <c r="AI76" s="66">
        <f t="shared" si="5"/>
        <v>295516.46999999997</v>
      </c>
      <c r="AJ76" s="67"/>
      <c r="AK76" s="67"/>
      <c r="AL76" s="67"/>
      <c r="AM76" s="68"/>
      <c r="AN76" s="66">
        <v>0</v>
      </c>
      <c r="AO76" s="67"/>
      <c r="AP76" s="67"/>
      <c r="AQ76" s="67"/>
      <c r="AR76" s="68"/>
      <c r="AS76" s="66">
        <v>0</v>
      </c>
      <c r="AT76" s="67"/>
      <c r="AU76" s="67"/>
      <c r="AV76" s="67"/>
      <c r="AW76" s="68"/>
      <c r="AX76" s="66">
        <v>0</v>
      </c>
      <c r="AY76" s="67"/>
      <c r="AZ76" s="67"/>
      <c r="BA76" s="68"/>
      <c r="BB76" s="66">
        <f t="shared" si="6"/>
        <v>0</v>
      </c>
      <c r="BC76" s="67"/>
      <c r="BD76" s="67"/>
      <c r="BE76" s="67"/>
      <c r="BF76" s="68"/>
      <c r="BG76" s="66">
        <v>0</v>
      </c>
      <c r="BH76" s="67"/>
      <c r="BI76" s="67"/>
      <c r="BJ76" s="67"/>
      <c r="BK76" s="68"/>
      <c r="BL76" s="66">
        <v>0</v>
      </c>
      <c r="BM76" s="67"/>
      <c r="BN76" s="67"/>
      <c r="BO76" s="67"/>
      <c r="BP76" s="68"/>
      <c r="BQ76" s="66">
        <v>0</v>
      </c>
      <c r="BR76" s="67"/>
      <c r="BS76" s="67"/>
      <c r="BT76" s="68"/>
      <c r="BU76" s="66">
        <f t="shared" si="7"/>
        <v>0</v>
      </c>
      <c r="BV76" s="67"/>
      <c r="BW76" s="67"/>
      <c r="BX76" s="67"/>
      <c r="BY76" s="68"/>
    </row>
    <row r="77" spans="1:79" s="25" customFormat="1" ht="25.5" customHeight="1">
      <c r="A77" s="59">
        <v>2275</v>
      </c>
      <c r="B77" s="60"/>
      <c r="C77" s="60"/>
      <c r="D77" s="61"/>
      <c r="E77" s="62" t="s">
        <v>193</v>
      </c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4"/>
      <c r="U77" s="66">
        <v>0</v>
      </c>
      <c r="V77" s="67"/>
      <c r="W77" s="67"/>
      <c r="X77" s="67"/>
      <c r="Y77" s="68"/>
      <c r="Z77" s="66">
        <v>0</v>
      </c>
      <c r="AA77" s="67"/>
      <c r="AB77" s="67"/>
      <c r="AC77" s="67"/>
      <c r="AD77" s="68"/>
      <c r="AE77" s="66">
        <v>0</v>
      </c>
      <c r="AF77" s="67"/>
      <c r="AG77" s="67"/>
      <c r="AH77" s="68"/>
      <c r="AI77" s="66">
        <f t="shared" si="5"/>
        <v>0</v>
      </c>
      <c r="AJ77" s="67"/>
      <c r="AK77" s="67"/>
      <c r="AL77" s="67"/>
      <c r="AM77" s="68"/>
      <c r="AN77" s="66">
        <v>234680</v>
      </c>
      <c r="AO77" s="67"/>
      <c r="AP77" s="67"/>
      <c r="AQ77" s="67"/>
      <c r="AR77" s="68"/>
      <c r="AS77" s="66">
        <v>0</v>
      </c>
      <c r="AT77" s="67"/>
      <c r="AU77" s="67"/>
      <c r="AV77" s="67"/>
      <c r="AW77" s="68"/>
      <c r="AX77" s="66">
        <v>0</v>
      </c>
      <c r="AY77" s="67"/>
      <c r="AZ77" s="67"/>
      <c r="BA77" s="68"/>
      <c r="BB77" s="66">
        <f t="shared" si="6"/>
        <v>234680</v>
      </c>
      <c r="BC77" s="67"/>
      <c r="BD77" s="67"/>
      <c r="BE77" s="67"/>
      <c r="BF77" s="68"/>
      <c r="BG77" s="66">
        <v>295726</v>
      </c>
      <c r="BH77" s="67"/>
      <c r="BI77" s="67"/>
      <c r="BJ77" s="67"/>
      <c r="BK77" s="68"/>
      <c r="BL77" s="66">
        <v>0</v>
      </c>
      <c r="BM77" s="67"/>
      <c r="BN77" s="67"/>
      <c r="BO77" s="67"/>
      <c r="BP77" s="68"/>
      <c r="BQ77" s="66">
        <v>0</v>
      </c>
      <c r="BR77" s="67"/>
      <c r="BS77" s="67"/>
      <c r="BT77" s="68"/>
      <c r="BU77" s="66">
        <f t="shared" si="7"/>
        <v>295726</v>
      </c>
      <c r="BV77" s="67"/>
      <c r="BW77" s="67"/>
      <c r="BX77" s="67"/>
      <c r="BY77" s="68"/>
    </row>
    <row r="78" spans="1:79" s="25" customFormat="1" ht="38.25" customHeight="1">
      <c r="A78" s="59">
        <v>2282</v>
      </c>
      <c r="B78" s="60"/>
      <c r="C78" s="60"/>
      <c r="D78" s="61"/>
      <c r="E78" s="62" t="s">
        <v>194</v>
      </c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  <c r="U78" s="66">
        <v>82056</v>
      </c>
      <c r="V78" s="67"/>
      <c r="W78" s="67"/>
      <c r="X78" s="67"/>
      <c r="Y78" s="68"/>
      <c r="Z78" s="66">
        <v>0</v>
      </c>
      <c r="AA78" s="67"/>
      <c r="AB78" s="67"/>
      <c r="AC78" s="67"/>
      <c r="AD78" s="68"/>
      <c r="AE78" s="66">
        <v>0</v>
      </c>
      <c r="AF78" s="67"/>
      <c r="AG78" s="67"/>
      <c r="AH78" s="68"/>
      <c r="AI78" s="66">
        <f t="shared" si="5"/>
        <v>82056</v>
      </c>
      <c r="AJ78" s="67"/>
      <c r="AK78" s="67"/>
      <c r="AL78" s="67"/>
      <c r="AM78" s="68"/>
      <c r="AN78" s="66">
        <v>109011</v>
      </c>
      <c r="AO78" s="67"/>
      <c r="AP78" s="67"/>
      <c r="AQ78" s="67"/>
      <c r="AR78" s="68"/>
      <c r="AS78" s="66">
        <v>0</v>
      </c>
      <c r="AT78" s="67"/>
      <c r="AU78" s="67"/>
      <c r="AV78" s="67"/>
      <c r="AW78" s="68"/>
      <c r="AX78" s="66">
        <v>0</v>
      </c>
      <c r="AY78" s="67"/>
      <c r="AZ78" s="67"/>
      <c r="BA78" s="68"/>
      <c r="BB78" s="66">
        <f t="shared" si="6"/>
        <v>109011</v>
      </c>
      <c r="BC78" s="67"/>
      <c r="BD78" s="67"/>
      <c r="BE78" s="67"/>
      <c r="BF78" s="68"/>
      <c r="BG78" s="66">
        <v>128800</v>
      </c>
      <c r="BH78" s="67"/>
      <c r="BI78" s="67"/>
      <c r="BJ78" s="67"/>
      <c r="BK78" s="68"/>
      <c r="BL78" s="66">
        <v>0</v>
      </c>
      <c r="BM78" s="67"/>
      <c r="BN78" s="67"/>
      <c r="BO78" s="67"/>
      <c r="BP78" s="68"/>
      <c r="BQ78" s="66">
        <v>0</v>
      </c>
      <c r="BR78" s="67"/>
      <c r="BS78" s="67"/>
      <c r="BT78" s="68"/>
      <c r="BU78" s="66">
        <f t="shared" si="7"/>
        <v>128800</v>
      </c>
      <c r="BV78" s="67"/>
      <c r="BW78" s="67"/>
      <c r="BX78" s="67"/>
      <c r="BY78" s="68"/>
    </row>
    <row r="79" spans="1:79" s="25" customFormat="1" ht="12.75" customHeight="1">
      <c r="A79" s="59">
        <v>2800</v>
      </c>
      <c r="B79" s="60"/>
      <c r="C79" s="60"/>
      <c r="D79" s="61"/>
      <c r="E79" s="62" t="s">
        <v>195</v>
      </c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4"/>
      <c r="U79" s="66">
        <v>198061.74</v>
      </c>
      <c r="V79" s="67"/>
      <c r="W79" s="67"/>
      <c r="X79" s="67"/>
      <c r="Y79" s="68"/>
      <c r="Z79" s="66">
        <v>2732.6</v>
      </c>
      <c r="AA79" s="67"/>
      <c r="AB79" s="67"/>
      <c r="AC79" s="67"/>
      <c r="AD79" s="68"/>
      <c r="AE79" s="66">
        <v>0</v>
      </c>
      <c r="AF79" s="67"/>
      <c r="AG79" s="67"/>
      <c r="AH79" s="68"/>
      <c r="AI79" s="66">
        <f t="shared" si="5"/>
        <v>200794.34</v>
      </c>
      <c r="AJ79" s="67"/>
      <c r="AK79" s="67"/>
      <c r="AL79" s="67"/>
      <c r="AM79" s="68"/>
      <c r="AN79" s="66">
        <v>137862</v>
      </c>
      <c r="AO79" s="67"/>
      <c r="AP79" s="67"/>
      <c r="AQ79" s="67"/>
      <c r="AR79" s="68"/>
      <c r="AS79" s="66">
        <v>0</v>
      </c>
      <c r="AT79" s="67"/>
      <c r="AU79" s="67"/>
      <c r="AV79" s="67"/>
      <c r="AW79" s="68"/>
      <c r="AX79" s="66">
        <v>0</v>
      </c>
      <c r="AY79" s="67"/>
      <c r="AZ79" s="67"/>
      <c r="BA79" s="68"/>
      <c r="BB79" s="66">
        <f t="shared" si="6"/>
        <v>137862</v>
      </c>
      <c r="BC79" s="67"/>
      <c r="BD79" s="67"/>
      <c r="BE79" s="67"/>
      <c r="BF79" s="68"/>
      <c r="BG79" s="66">
        <v>100000</v>
      </c>
      <c r="BH79" s="67"/>
      <c r="BI79" s="67"/>
      <c r="BJ79" s="67"/>
      <c r="BK79" s="68"/>
      <c r="BL79" s="66">
        <v>0</v>
      </c>
      <c r="BM79" s="67"/>
      <c r="BN79" s="67"/>
      <c r="BO79" s="67"/>
      <c r="BP79" s="68"/>
      <c r="BQ79" s="66">
        <v>0</v>
      </c>
      <c r="BR79" s="67"/>
      <c r="BS79" s="67"/>
      <c r="BT79" s="68"/>
      <c r="BU79" s="66">
        <f t="shared" si="7"/>
        <v>100000</v>
      </c>
      <c r="BV79" s="67"/>
      <c r="BW79" s="67"/>
      <c r="BX79" s="67"/>
      <c r="BY79" s="68"/>
    </row>
    <row r="80" spans="1:79" s="25" customFormat="1" ht="25.5" customHeight="1">
      <c r="A80" s="59">
        <v>3110</v>
      </c>
      <c r="B80" s="60"/>
      <c r="C80" s="60"/>
      <c r="D80" s="61"/>
      <c r="E80" s="62" t="s">
        <v>196</v>
      </c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4"/>
      <c r="U80" s="66">
        <v>0</v>
      </c>
      <c r="V80" s="67"/>
      <c r="W80" s="67"/>
      <c r="X80" s="67"/>
      <c r="Y80" s="68"/>
      <c r="Z80" s="66">
        <v>394026.29</v>
      </c>
      <c r="AA80" s="67"/>
      <c r="AB80" s="67"/>
      <c r="AC80" s="67"/>
      <c r="AD80" s="68"/>
      <c r="AE80" s="66">
        <v>354229.05</v>
      </c>
      <c r="AF80" s="67"/>
      <c r="AG80" s="67"/>
      <c r="AH80" s="68"/>
      <c r="AI80" s="66">
        <f t="shared" si="5"/>
        <v>394026.29</v>
      </c>
      <c r="AJ80" s="67"/>
      <c r="AK80" s="67"/>
      <c r="AL80" s="67"/>
      <c r="AM80" s="68"/>
      <c r="AN80" s="66">
        <v>0</v>
      </c>
      <c r="AO80" s="67"/>
      <c r="AP80" s="67"/>
      <c r="AQ80" s="67"/>
      <c r="AR80" s="68"/>
      <c r="AS80" s="66">
        <v>0</v>
      </c>
      <c r="AT80" s="67"/>
      <c r="AU80" s="67"/>
      <c r="AV80" s="67"/>
      <c r="AW80" s="68"/>
      <c r="AX80" s="66">
        <v>0</v>
      </c>
      <c r="AY80" s="67"/>
      <c r="AZ80" s="67"/>
      <c r="BA80" s="68"/>
      <c r="BB80" s="66">
        <f t="shared" si="6"/>
        <v>0</v>
      </c>
      <c r="BC80" s="67"/>
      <c r="BD80" s="67"/>
      <c r="BE80" s="67"/>
      <c r="BF80" s="68"/>
      <c r="BG80" s="66">
        <v>0</v>
      </c>
      <c r="BH80" s="67"/>
      <c r="BI80" s="67"/>
      <c r="BJ80" s="67"/>
      <c r="BK80" s="68"/>
      <c r="BL80" s="66">
        <v>0</v>
      </c>
      <c r="BM80" s="67"/>
      <c r="BN80" s="67"/>
      <c r="BO80" s="67"/>
      <c r="BP80" s="68"/>
      <c r="BQ80" s="66">
        <v>0</v>
      </c>
      <c r="BR80" s="67"/>
      <c r="BS80" s="67"/>
      <c r="BT80" s="68"/>
      <c r="BU80" s="66">
        <f t="shared" si="7"/>
        <v>0</v>
      </c>
      <c r="BV80" s="67"/>
      <c r="BW80" s="67"/>
      <c r="BX80" s="67"/>
      <c r="BY80" s="68"/>
    </row>
    <row r="81" spans="1:79" s="25" customFormat="1" ht="12.75" customHeight="1">
      <c r="A81" s="59">
        <v>3132</v>
      </c>
      <c r="B81" s="60"/>
      <c r="C81" s="60"/>
      <c r="D81" s="61"/>
      <c r="E81" s="62" t="s">
        <v>197</v>
      </c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4"/>
      <c r="U81" s="66">
        <v>0</v>
      </c>
      <c r="V81" s="67"/>
      <c r="W81" s="67"/>
      <c r="X81" s="67"/>
      <c r="Y81" s="68"/>
      <c r="Z81" s="66">
        <v>0</v>
      </c>
      <c r="AA81" s="67"/>
      <c r="AB81" s="67"/>
      <c r="AC81" s="67"/>
      <c r="AD81" s="68"/>
      <c r="AE81" s="66">
        <v>0</v>
      </c>
      <c r="AF81" s="67"/>
      <c r="AG81" s="67"/>
      <c r="AH81" s="68"/>
      <c r="AI81" s="66">
        <f t="shared" si="5"/>
        <v>0</v>
      </c>
      <c r="AJ81" s="67"/>
      <c r="AK81" s="67"/>
      <c r="AL81" s="67"/>
      <c r="AM81" s="68"/>
      <c r="AN81" s="66">
        <v>0</v>
      </c>
      <c r="AO81" s="67"/>
      <c r="AP81" s="67"/>
      <c r="AQ81" s="67"/>
      <c r="AR81" s="68"/>
      <c r="AS81" s="66">
        <v>0</v>
      </c>
      <c r="AT81" s="67"/>
      <c r="AU81" s="67"/>
      <c r="AV81" s="67"/>
      <c r="AW81" s="68"/>
      <c r="AX81" s="66">
        <v>0</v>
      </c>
      <c r="AY81" s="67"/>
      <c r="AZ81" s="67"/>
      <c r="BA81" s="68"/>
      <c r="BB81" s="66">
        <f t="shared" si="6"/>
        <v>0</v>
      </c>
      <c r="BC81" s="67"/>
      <c r="BD81" s="67"/>
      <c r="BE81" s="67"/>
      <c r="BF81" s="68"/>
      <c r="BG81" s="66">
        <v>0</v>
      </c>
      <c r="BH81" s="67"/>
      <c r="BI81" s="67"/>
      <c r="BJ81" s="67"/>
      <c r="BK81" s="68"/>
      <c r="BL81" s="66">
        <v>0</v>
      </c>
      <c r="BM81" s="67"/>
      <c r="BN81" s="67"/>
      <c r="BO81" s="67"/>
      <c r="BP81" s="68"/>
      <c r="BQ81" s="66">
        <v>0</v>
      </c>
      <c r="BR81" s="67"/>
      <c r="BS81" s="67"/>
      <c r="BT81" s="68"/>
      <c r="BU81" s="66">
        <f t="shared" si="7"/>
        <v>0</v>
      </c>
      <c r="BV81" s="67"/>
      <c r="BW81" s="67"/>
      <c r="BX81" s="67"/>
      <c r="BY81" s="68"/>
    </row>
    <row r="82" spans="1:79" s="6" customFormat="1" ht="12.75" customHeight="1">
      <c r="A82" s="87"/>
      <c r="B82" s="88"/>
      <c r="C82" s="88"/>
      <c r="D82" s="89"/>
      <c r="E82" s="109" t="s">
        <v>147</v>
      </c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1"/>
      <c r="U82" s="84">
        <v>99870882.459999979</v>
      </c>
      <c r="V82" s="85"/>
      <c r="W82" s="85"/>
      <c r="X82" s="85"/>
      <c r="Y82" s="86"/>
      <c r="Z82" s="84">
        <v>5411087.5599999996</v>
      </c>
      <c r="AA82" s="85"/>
      <c r="AB82" s="85"/>
      <c r="AC82" s="85"/>
      <c r="AD82" s="86"/>
      <c r="AE82" s="84">
        <v>354229.05</v>
      </c>
      <c r="AF82" s="85"/>
      <c r="AG82" s="85"/>
      <c r="AH82" s="86"/>
      <c r="AI82" s="84">
        <f t="shared" si="5"/>
        <v>105281970.01999998</v>
      </c>
      <c r="AJ82" s="85"/>
      <c r="AK82" s="85"/>
      <c r="AL82" s="85"/>
      <c r="AM82" s="86"/>
      <c r="AN82" s="84">
        <v>143635281.5</v>
      </c>
      <c r="AO82" s="85"/>
      <c r="AP82" s="85"/>
      <c r="AQ82" s="85"/>
      <c r="AR82" s="86"/>
      <c r="AS82" s="84">
        <v>8630428</v>
      </c>
      <c r="AT82" s="85"/>
      <c r="AU82" s="85"/>
      <c r="AV82" s="85"/>
      <c r="AW82" s="86"/>
      <c r="AX82" s="84">
        <v>0</v>
      </c>
      <c r="AY82" s="85"/>
      <c r="AZ82" s="85"/>
      <c r="BA82" s="86"/>
      <c r="BB82" s="84">
        <f t="shared" si="6"/>
        <v>152265709.5</v>
      </c>
      <c r="BC82" s="85"/>
      <c r="BD82" s="85"/>
      <c r="BE82" s="85"/>
      <c r="BF82" s="86"/>
      <c r="BG82" s="84">
        <v>159187067</v>
      </c>
      <c r="BH82" s="85"/>
      <c r="BI82" s="85"/>
      <c r="BJ82" s="85"/>
      <c r="BK82" s="86"/>
      <c r="BL82" s="84">
        <v>30973439</v>
      </c>
      <c r="BM82" s="85"/>
      <c r="BN82" s="85"/>
      <c r="BO82" s="85"/>
      <c r="BP82" s="86"/>
      <c r="BQ82" s="84">
        <v>0</v>
      </c>
      <c r="BR82" s="85"/>
      <c r="BS82" s="85"/>
      <c r="BT82" s="86"/>
      <c r="BU82" s="84">
        <f t="shared" si="7"/>
        <v>190160506</v>
      </c>
      <c r="BV82" s="85"/>
      <c r="BW82" s="85"/>
      <c r="BX82" s="85"/>
      <c r="BY82" s="86"/>
    </row>
    <row r="84" spans="1:79" ht="14.25" customHeight="1">
      <c r="A84" s="34" t="s">
        <v>285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</row>
    <row r="85" spans="1:79" ht="15" customHeight="1">
      <c r="A85" s="75" t="s">
        <v>272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</row>
    <row r="86" spans="1:79" ht="23.1" customHeight="1">
      <c r="A86" s="77" t="s">
        <v>119</v>
      </c>
      <c r="B86" s="78"/>
      <c r="C86" s="78"/>
      <c r="D86" s="78"/>
      <c r="E86" s="79"/>
      <c r="F86" s="55" t="s">
        <v>19</v>
      </c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41" t="s">
        <v>273</v>
      </c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3"/>
      <c r="AN86" s="41" t="s">
        <v>276</v>
      </c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3"/>
      <c r="BG86" s="41" t="s">
        <v>283</v>
      </c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3"/>
    </row>
    <row r="87" spans="1:79" ht="51.75" customHeight="1">
      <c r="A87" s="80"/>
      <c r="B87" s="81"/>
      <c r="C87" s="81"/>
      <c r="D87" s="81"/>
      <c r="E87" s="82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41" t="s">
        <v>4</v>
      </c>
      <c r="V87" s="42"/>
      <c r="W87" s="42"/>
      <c r="X87" s="42"/>
      <c r="Y87" s="43"/>
      <c r="Z87" s="41" t="s">
        <v>3</v>
      </c>
      <c r="AA87" s="42"/>
      <c r="AB87" s="42"/>
      <c r="AC87" s="42"/>
      <c r="AD87" s="43"/>
      <c r="AE87" s="44" t="s">
        <v>116</v>
      </c>
      <c r="AF87" s="45"/>
      <c r="AG87" s="45"/>
      <c r="AH87" s="46"/>
      <c r="AI87" s="41" t="s">
        <v>5</v>
      </c>
      <c r="AJ87" s="42"/>
      <c r="AK87" s="42"/>
      <c r="AL87" s="42"/>
      <c r="AM87" s="43"/>
      <c r="AN87" s="41" t="s">
        <v>4</v>
      </c>
      <c r="AO87" s="42"/>
      <c r="AP87" s="42"/>
      <c r="AQ87" s="42"/>
      <c r="AR87" s="43"/>
      <c r="AS87" s="41" t="s">
        <v>3</v>
      </c>
      <c r="AT87" s="42"/>
      <c r="AU87" s="42"/>
      <c r="AV87" s="42"/>
      <c r="AW87" s="43"/>
      <c r="AX87" s="44" t="s">
        <v>116</v>
      </c>
      <c r="AY87" s="45"/>
      <c r="AZ87" s="45"/>
      <c r="BA87" s="46"/>
      <c r="BB87" s="41" t="s">
        <v>96</v>
      </c>
      <c r="BC87" s="42"/>
      <c r="BD87" s="42"/>
      <c r="BE87" s="42"/>
      <c r="BF87" s="43"/>
      <c r="BG87" s="41" t="s">
        <v>4</v>
      </c>
      <c r="BH87" s="42"/>
      <c r="BI87" s="42"/>
      <c r="BJ87" s="42"/>
      <c r="BK87" s="43"/>
      <c r="BL87" s="41" t="s">
        <v>3</v>
      </c>
      <c r="BM87" s="42"/>
      <c r="BN87" s="42"/>
      <c r="BO87" s="42"/>
      <c r="BP87" s="43"/>
      <c r="BQ87" s="44" t="s">
        <v>116</v>
      </c>
      <c r="BR87" s="45"/>
      <c r="BS87" s="45"/>
      <c r="BT87" s="46"/>
      <c r="BU87" s="55" t="s">
        <v>97</v>
      </c>
      <c r="BV87" s="55"/>
      <c r="BW87" s="55"/>
      <c r="BX87" s="55"/>
      <c r="BY87" s="55"/>
    </row>
    <row r="88" spans="1:79" ht="15" customHeight="1">
      <c r="A88" s="41">
        <v>1</v>
      </c>
      <c r="B88" s="42"/>
      <c r="C88" s="42"/>
      <c r="D88" s="42"/>
      <c r="E88" s="43"/>
      <c r="F88" s="41">
        <v>2</v>
      </c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3"/>
      <c r="U88" s="41">
        <v>3</v>
      </c>
      <c r="V88" s="42"/>
      <c r="W88" s="42"/>
      <c r="X88" s="42"/>
      <c r="Y88" s="43"/>
      <c r="Z88" s="41">
        <v>4</v>
      </c>
      <c r="AA88" s="42"/>
      <c r="AB88" s="42"/>
      <c r="AC88" s="42"/>
      <c r="AD88" s="43"/>
      <c r="AE88" s="41">
        <v>5</v>
      </c>
      <c r="AF88" s="42"/>
      <c r="AG88" s="42"/>
      <c r="AH88" s="43"/>
      <c r="AI88" s="41">
        <v>6</v>
      </c>
      <c r="AJ88" s="42"/>
      <c r="AK88" s="42"/>
      <c r="AL88" s="42"/>
      <c r="AM88" s="43"/>
      <c r="AN88" s="41">
        <v>7</v>
      </c>
      <c r="AO88" s="42"/>
      <c r="AP88" s="42"/>
      <c r="AQ88" s="42"/>
      <c r="AR88" s="43"/>
      <c r="AS88" s="41">
        <v>8</v>
      </c>
      <c r="AT88" s="42"/>
      <c r="AU88" s="42"/>
      <c r="AV88" s="42"/>
      <c r="AW88" s="43"/>
      <c r="AX88" s="41">
        <v>9</v>
      </c>
      <c r="AY88" s="42"/>
      <c r="AZ88" s="42"/>
      <c r="BA88" s="43"/>
      <c r="BB88" s="41">
        <v>10</v>
      </c>
      <c r="BC88" s="42"/>
      <c r="BD88" s="42"/>
      <c r="BE88" s="42"/>
      <c r="BF88" s="43"/>
      <c r="BG88" s="41">
        <v>11</v>
      </c>
      <c r="BH88" s="42"/>
      <c r="BI88" s="42"/>
      <c r="BJ88" s="42"/>
      <c r="BK88" s="43"/>
      <c r="BL88" s="41">
        <v>12</v>
      </c>
      <c r="BM88" s="42"/>
      <c r="BN88" s="42"/>
      <c r="BO88" s="42"/>
      <c r="BP88" s="43"/>
      <c r="BQ88" s="41">
        <v>13</v>
      </c>
      <c r="BR88" s="42"/>
      <c r="BS88" s="42"/>
      <c r="BT88" s="43"/>
      <c r="BU88" s="55">
        <v>14</v>
      </c>
      <c r="BV88" s="55"/>
      <c r="BW88" s="55"/>
      <c r="BX88" s="55"/>
      <c r="BY88" s="55"/>
    </row>
    <row r="89" spans="1:79" s="1" customFormat="1" ht="13.5" hidden="1" customHeight="1">
      <c r="A89" s="69" t="s">
        <v>64</v>
      </c>
      <c r="B89" s="70"/>
      <c r="C89" s="70"/>
      <c r="D89" s="70"/>
      <c r="E89" s="71"/>
      <c r="F89" s="69" t="s">
        <v>57</v>
      </c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1"/>
      <c r="U89" s="69" t="s">
        <v>65</v>
      </c>
      <c r="V89" s="70"/>
      <c r="W89" s="70"/>
      <c r="X89" s="70"/>
      <c r="Y89" s="71"/>
      <c r="Z89" s="69" t="s">
        <v>66</v>
      </c>
      <c r="AA89" s="70"/>
      <c r="AB89" s="70"/>
      <c r="AC89" s="70"/>
      <c r="AD89" s="71"/>
      <c r="AE89" s="69" t="s">
        <v>91</v>
      </c>
      <c r="AF89" s="70"/>
      <c r="AG89" s="70"/>
      <c r="AH89" s="71"/>
      <c r="AI89" s="56" t="s">
        <v>170</v>
      </c>
      <c r="AJ89" s="57"/>
      <c r="AK89" s="57"/>
      <c r="AL89" s="57"/>
      <c r="AM89" s="58"/>
      <c r="AN89" s="69" t="s">
        <v>67</v>
      </c>
      <c r="AO89" s="70"/>
      <c r="AP89" s="70"/>
      <c r="AQ89" s="70"/>
      <c r="AR89" s="71"/>
      <c r="AS89" s="69" t="s">
        <v>68</v>
      </c>
      <c r="AT89" s="70"/>
      <c r="AU89" s="70"/>
      <c r="AV89" s="70"/>
      <c r="AW89" s="71"/>
      <c r="AX89" s="69" t="s">
        <v>92</v>
      </c>
      <c r="AY89" s="70"/>
      <c r="AZ89" s="70"/>
      <c r="BA89" s="71"/>
      <c r="BB89" s="56" t="s">
        <v>170</v>
      </c>
      <c r="BC89" s="57"/>
      <c r="BD89" s="57"/>
      <c r="BE89" s="57"/>
      <c r="BF89" s="58"/>
      <c r="BG89" s="69" t="s">
        <v>58</v>
      </c>
      <c r="BH89" s="70"/>
      <c r="BI89" s="70"/>
      <c r="BJ89" s="70"/>
      <c r="BK89" s="71"/>
      <c r="BL89" s="69" t="s">
        <v>59</v>
      </c>
      <c r="BM89" s="70"/>
      <c r="BN89" s="70"/>
      <c r="BO89" s="70"/>
      <c r="BP89" s="71"/>
      <c r="BQ89" s="69" t="s">
        <v>93</v>
      </c>
      <c r="BR89" s="70"/>
      <c r="BS89" s="70"/>
      <c r="BT89" s="71"/>
      <c r="BU89" s="83" t="s">
        <v>170</v>
      </c>
      <c r="BV89" s="83"/>
      <c r="BW89" s="83"/>
      <c r="BX89" s="83"/>
      <c r="BY89" s="83"/>
      <c r="CA89" t="s">
        <v>27</v>
      </c>
    </row>
    <row r="90" spans="1:79" s="6" customFormat="1" ht="12.75" customHeight="1">
      <c r="A90" s="87"/>
      <c r="B90" s="88"/>
      <c r="C90" s="88"/>
      <c r="D90" s="88"/>
      <c r="E90" s="89"/>
      <c r="F90" s="87" t="s">
        <v>147</v>
      </c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9"/>
      <c r="U90" s="84"/>
      <c r="V90" s="85"/>
      <c r="W90" s="85"/>
      <c r="X90" s="85"/>
      <c r="Y90" s="86"/>
      <c r="Z90" s="84"/>
      <c r="AA90" s="85"/>
      <c r="AB90" s="85"/>
      <c r="AC90" s="85"/>
      <c r="AD90" s="86"/>
      <c r="AE90" s="84"/>
      <c r="AF90" s="85"/>
      <c r="AG90" s="85"/>
      <c r="AH90" s="86"/>
      <c r="AI90" s="84">
        <f>IF(ISNUMBER(U90),U90,0)+IF(ISNUMBER(Z90),Z90,0)</f>
        <v>0</v>
      </c>
      <c r="AJ90" s="85"/>
      <c r="AK90" s="85"/>
      <c r="AL90" s="85"/>
      <c r="AM90" s="86"/>
      <c r="AN90" s="84"/>
      <c r="AO90" s="85"/>
      <c r="AP90" s="85"/>
      <c r="AQ90" s="85"/>
      <c r="AR90" s="86"/>
      <c r="AS90" s="84"/>
      <c r="AT90" s="85"/>
      <c r="AU90" s="85"/>
      <c r="AV90" s="85"/>
      <c r="AW90" s="86"/>
      <c r="AX90" s="84"/>
      <c r="AY90" s="85"/>
      <c r="AZ90" s="85"/>
      <c r="BA90" s="86"/>
      <c r="BB90" s="84">
        <f>IF(ISNUMBER(AN90),AN90,0)+IF(ISNUMBER(AS90),AS90,0)</f>
        <v>0</v>
      </c>
      <c r="BC90" s="85"/>
      <c r="BD90" s="85"/>
      <c r="BE90" s="85"/>
      <c r="BF90" s="86"/>
      <c r="BG90" s="84"/>
      <c r="BH90" s="85"/>
      <c r="BI90" s="85"/>
      <c r="BJ90" s="85"/>
      <c r="BK90" s="86"/>
      <c r="BL90" s="84"/>
      <c r="BM90" s="85"/>
      <c r="BN90" s="85"/>
      <c r="BO90" s="85"/>
      <c r="BP90" s="86"/>
      <c r="BQ90" s="84"/>
      <c r="BR90" s="85"/>
      <c r="BS90" s="85"/>
      <c r="BT90" s="86"/>
      <c r="BU90" s="84">
        <f>IF(ISNUMBER(BG90),BG90,0)+IF(ISNUMBER(BL90),BL90,0)</f>
        <v>0</v>
      </c>
      <c r="BV90" s="85"/>
      <c r="BW90" s="85"/>
      <c r="BX90" s="85"/>
      <c r="BY90" s="86"/>
      <c r="CA90" s="6" t="s">
        <v>28</v>
      </c>
    </row>
    <row r="92" spans="1:79" ht="14.25" customHeight="1">
      <c r="A92" s="34" t="s">
        <v>300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</row>
    <row r="93" spans="1:79" ht="15" customHeight="1">
      <c r="A93" s="75" t="s">
        <v>272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</row>
    <row r="94" spans="1:79" ht="23.1" customHeight="1">
      <c r="A94" s="77" t="s">
        <v>118</v>
      </c>
      <c r="B94" s="78"/>
      <c r="C94" s="78"/>
      <c r="D94" s="79"/>
      <c r="E94" s="49" t="s">
        <v>19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1"/>
      <c r="X94" s="41" t="s">
        <v>294</v>
      </c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3"/>
      <c r="AR94" s="55" t="s">
        <v>299</v>
      </c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</row>
    <row r="95" spans="1:79" ht="48.75" customHeight="1">
      <c r="A95" s="80"/>
      <c r="B95" s="81"/>
      <c r="C95" s="81"/>
      <c r="D95" s="82"/>
      <c r="E95" s="52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4"/>
      <c r="X95" s="49" t="s">
        <v>4</v>
      </c>
      <c r="Y95" s="50"/>
      <c r="Z95" s="50"/>
      <c r="AA95" s="50"/>
      <c r="AB95" s="51"/>
      <c r="AC95" s="49" t="s">
        <v>3</v>
      </c>
      <c r="AD95" s="50"/>
      <c r="AE95" s="50"/>
      <c r="AF95" s="50"/>
      <c r="AG95" s="51"/>
      <c r="AH95" s="44" t="s">
        <v>116</v>
      </c>
      <c r="AI95" s="45"/>
      <c r="AJ95" s="45"/>
      <c r="AK95" s="45"/>
      <c r="AL95" s="46"/>
      <c r="AM95" s="41" t="s">
        <v>5</v>
      </c>
      <c r="AN95" s="42"/>
      <c r="AO95" s="42"/>
      <c r="AP95" s="42"/>
      <c r="AQ95" s="43"/>
      <c r="AR95" s="41" t="s">
        <v>4</v>
      </c>
      <c r="AS95" s="42"/>
      <c r="AT95" s="42"/>
      <c r="AU95" s="42"/>
      <c r="AV95" s="43"/>
      <c r="AW95" s="41" t="s">
        <v>3</v>
      </c>
      <c r="AX95" s="42"/>
      <c r="AY95" s="42"/>
      <c r="AZ95" s="42"/>
      <c r="BA95" s="43"/>
      <c r="BB95" s="44" t="s">
        <v>116</v>
      </c>
      <c r="BC95" s="45"/>
      <c r="BD95" s="45"/>
      <c r="BE95" s="45"/>
      <c r="BF95" s="46"/>
      <c r="BG95" s="41" t="s">
        <v>96</v>
      </c>
      <c r="BH95" s="42"/>
      <c r="BI95" s="42"/>
      <c r="BJ95" s="42"/>
      <c r="BK95" s="43"/>
    </row>
    <row r="96" spans="1:79" ht="12.75" customHeight="1">
      <c r="A96" s="41">
        <v>1</v>
      </c>
      <c r="B96" s="42"/>
      <c r="C96" s="42"/>
      <c r="D96" s="43"/>
      <c r="E96" s="41">
        <v>2</v>
      </c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  <c r="X96" s="41">
        <v>3</v>
      </c>
      <c r="Y96" s="42"/>
      <c r="Z96" s="42"/>
      <c r="AA96" s="42"/>
      <c r="AB96" s="43"/>
      <c r="AC96" s="41">
        <v>4</v>
      </c>
      <c r="AD96" s="42"/>
      <c r="AE96" s="42"/>
      <c r="AF96" s="42"/>
      <c r="AG96" s="43"/>
      <c r="AH96" s="41">
        <v>5</v>
      </c>
      <c r="AI96" s="42"/>
      <c r="AJ96" s="42"/>
      <c r="AK96" s="42"/>
      <c r="AL96" s="43"/>
      <c r="AM96" s="41">
        <v>6</v>
      </c>
      <c r="AN96" s="42"/>
      <c r="AO96" s="42"/>
      <c r="AP96" s="42"/>
      <c r="AQ96" s="43"/>
      <c r="AR96" s="41">
        <v>7</v>
      </c>
      <c r="AS96" s="42"/>
      <c r="AT96" s="42"/>
      <c r="AU96" s="42"/>
      <c r="AV96" s="43"/>
      <c r="AW96" s="41">
        <v>8</v>
      </c>
      <c r="AX96" s="42"/>
      <c r="AY96" s="42"/>
      <c r="AZ96" s="42"/>
      <c r="BA96" s="43"/>
      <c r="BB96" s="41">
        <v>9</v>
      </c>
      <c r="BC96" s="42"/>
      <c r="BD96" s="42"/>
      <c r="BE96" s="42"/>
      <c r="BF96" s="43"/>
      <c r="BG96" s="41">
        <v>10</v>
      </c>
      <c r="BH96" s="42"/>
      <c r="BI96" s="42"/>
      <c r="BJ96" s="42"/>
      <c r="BK96" s="43"/>
    </row>
    <row r="97" spans="1:79" s="1" customFormat="1" ht="12.75" hidden="1" customHeight="1">
      <c r="A97" s="69" t="s">
        <v>64</v>
      </c>
      <c r="B97" s="70"/>
      <c r="C97" s="70"/>
      <c r="D97" s="71"/>
      <c r="E97" s="69" t="s">
        <v>57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1"/>
      <c r="X97" s="90" t="s">
        <v>60</v>
      </c>
      <c r="Y97" s="91"/>
      <c r="Z97" s="91"/>
      <c r="AA97" s="91"/>
      <c r="AB97" s="92"/>
      <c r="AC97" s="90" t="s">
        <v>61</v>
      </c>
      <c r="AD97" s="91"/>
      <c r="AE97" s="91"/>
      <c r="AF97" s="91"/>
      <c r="AG97" s="92"/>
      <c r="AH97" s="69" t="s">
        <v>94</v>
      </c>
      <c r="AI97" s="70"/>
      <c r="AJ97" s="70"/>
      <c r="AK97" s="70"/>
      <c r="AL97" s="71"/>
      <c r="AM97" s="56" t="s">
        <v>171</v>
      </c>
      <c r="AN97" s="57"/>
      <c r="AO97" s="57"/>
      <c r="AP97" s="57"/>
      <c r="AQ97" s="58"/>
      <c r="AR97" s="69" t="s">
        <v>62</v>
      </c>
      <c r="AS97" s="70"/>
      <c r="AT97" s="70"/>
      <c r="AU97" s="70"/>
      <c r="AV97" s="71"/>
      <c r="AW97" s="69" t="s">
        <v>63</v>
      </c>
      <c r="AX97" s="70"/>
      <c r="AY97" s="70"/>
      <c r="AZ97" s="70"/>
      <c r="BA97" s="71"/>
      <c r="BB97" s="69" t="s">
        <v>95</v>
      </c>
      <c r="BC97" s="70"/>
      <c r="BD97" s="70"/>
      <c r="BE97" s="70"/>
      <c r="BF97" s="71"/>
      <c r="BG97" s="56" t="s">
        <v>171</v>
      </c>
      <c r="BH97" s="57"/>
      <c r="BI97" s="57"/>
      <c r="BJ97" s="57"/>
      <c r="BK97" s="58"/>
      <c r="CA97" t="s">
        <v>29</v>
      </c>
    </row>
    <row r="98" spans="1:79" s="25" customFormat="1" ht="12.75" customHeight="1">
      <c r="A98" s="59">
        <v>2111</v>
      </c>
      <c r="B98" s="60"/>
      <c r="C98" s="60"/>
      <c r="D98" s="61"/>
      <c r="E98" s="62" t="s">
        <v>182</v>
      </c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4"/>
      <c r="X98" s="66">
        <v>114944905</v>
      </c>
      <c r="Y98" s="67"/>
      <c r="Z98" s="67"/>
      <c r="AA98" s="67"/>
      <c r="AB98" s="68"/>
      <c r="AC98" s="66">
        <v>0</v>
      </c>
      <c r="AD98" s="67"/>
      <c r="AE98" s="67"/>
      <c r="AF98" s="67"/>
      <c r="AG98" s="68"/>
      <c r="AH98" s="66">
        <v>0</v>
      </c>
      <c r="AI98" s="67"/>
      <c r="AJ98" s="67"/>
      <c r="AK98" s="67"/>
      <c r="AL98" s="68"/>
      <c r="AM98" s="66">
        <f t="shared" ref="AM98:AM114" si="8">IF(ISNUMBER(X98),X98,0)+IF(ISNUMBER(AC98),AC98,0)</f>
        <v>114944905</v>
      </c>
      <c r="AN98" s="67"/>
      <c r="AO98" s="67"/>
      <c r="AP98" s="67"/>
      <c r="AQ98" s="68"/>
      <c r="AR98" s="66">
        <v>123330633</v>
      </c>
      <c r="AS98" s="67"/>
      <c r="AT98" s="67"/>
      <c r="AU98" s="67"/>
      <c r="AV98" s="68"/>
      <c r="AW98" s="66">
        <v>0</v>
      </c>
      <c r="AX98" s="67"/>
      <c r="AY98" s="67"/>
      <c r="AZ98" s="67"/>
      <c r="BA98" s="68"/>
      <c r="BB98" s="66">
        <v>0</v>
      </c>
      <c r="BC98" s="67"/>
      <c r="BD98" s="67"/>
      <c r="BE98" s="67"/>
      <c r="BF98" s="68"/>
      <c r="BG98" s="65">
        <f t="shared" ref="BG98:BG114" si="9">IF(ISNUMBER(AR98),AR98,0)+IF(ISNUMBER(AW98),AW98,0)</f>
        <v>123330633</v>
      </c>
      <c r="BH98" s="65"/>
      <c r="BI98" s="65"/>
      <c r="BJ98" s="65"/>
      <c r="BK98" s="65"/>
      <c r="CA98" s="25" t="s">
        <v>30</v>
      </c>
    </row>
    <row r="99" spans="1:79" s="25" customFormat="1" ht="12.75" customHeight="1">
      <c r="A99" s="59">
        <v>2120</v>
      </c>
      <c r="B99" s="60"/>
      <c r="C99" s="60"/>
      <c r="D99" s="61"/>
      <c r="E99" s="62" t="s">
        <v>183</v>
      </c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4"/>
      <c r="X99" s="66">
        <v>25287879</v>
      </c>
      <c r="Y99" s="67"/>
      <c r="Z99" s="67"/>
      <c r="AA99" s="67"/>
      <c r="AB99" s="68"/>
      <c r="AC99" s="66">
        <v>0</v>
      </c>
      <c r="AD99" s="67"/>
      <c r="AE99" s="67"/>
      <c r="AF99" s="67"/>
      <c r="AG99" s="68"/>
      <c r="AH99" s="66">
        <v>0</v>
      </c>
      <c r="AI99" s="67"/>
      <c r="AJ99" s="67"/>
      <c r="AK99" s="67"/>
      <c r="AL99" s="68"/>
      <c r="AM99" s="66">
        <f t="shared" si="8"/>
        <v>25287879</v>
      </c>
      <c r="AN99" s="67"/>
      <c r="AO99" s="67"/>
      <c r="AP99" s="67"/>
      <c r="AQ99" s="68"/>
      <c r="AR99" s="66">
        <v>27132739</v>
      </c>
      <c r="AS99" s="67"/>
      <c r="AT99" s="67"/>
      <c r="AU99" s="67"/>
      <c r="AV99" s="68"/>
      <c r="AW99" s="66">
        <v>0</v>
      </c>
      <c r="AX99" s="67"/>
      <c r="AY99" s="67"/>
      <c r="AZ99" s="67"/>
      <c r="BA99" s="68"/>
      <c r="BB99" s="66">
        <v>0</v>
      </c>
      <c r="BC99" s="67"/>
      <c r="BD99" s="67"/>
      <c r="BE99" s="67"/>
      <c r="BF99" s="68"/>
      <c r="BG99" s="65">
        <f t="shared" si="9"/>
        <v>27132739</v>
      </c>
      <c r="BH99" s="65"/>
      <c r="BI99" s="65"/>
      <c r="BJ99" s="65"/>
      <c r="BK99" s="65"/>
    </row>
    <row r="100" spans="1:79" s="25" customFormat="1" ht="12.75" customHeight="1">
      <c r="A100" s="59">
        <v>2210</v>
      </c>
      <c r="B100" s="60"/>
      <c r="C100" s="60"/>
      <c r="D100" s="61"/>
      <c r="E100" s="62" t="s">
        <v>184</v>
      </c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4"/>
      <c r="X100" s="66">
        <v>1707926</v>
      </c>
      <c r="Y100" s="67"/>
      <c r="Z100" s="67"/>
      <c r="AA100" s="67"/>
      <c r="AB100" s="68"/>
      <c r="AC100" s="66">
        <v>136111</v>
      </c>
      <c r="AD100" s="67"/>
      <c r="AE100" s="67"/>
      <c r="AF100" s="67"/>
      <c r="AG100" s="68"/>
      <c r="AH100" s="66">
        <v>0</v>
      </c>
      <c r="AI100" s="67"/>
      <c r="AJ100" s="67"/>
      <c r="AK100" s="67"/>
      <c r="AL100" s="68"/>
      <c r="AM100" s="66">
        <f t="shared" si="8"/>
        <v>1844037</v>
      </c>
      <c r="AN100" s="67"/>
      <c r="AO100" s="67"/>
      <c r="AP100" s="67"/>
      <c r="AQ100" s="68"/>
      <c r="AR100" s="66">
        <v>1792005</v>
      </c>
      <c r="AS100" s="67"/>
      <c r="AT100" s="67"/>
      <c r="AU100" s="67"/>
      <c r="AV100" s="68"/>
      <c r="AW100" s="66">
        <v>142917</v>
      </c>
      <c r="AX100" s="67"/>
      <c r="AY100" s="67"/>
      <c r="AZ100" s="67"/>
      <c r="BA100" s="68"/>
      <c r="BB100" s="66">
        <v>0</v>
      </c>
      <c r="BC100" s="67"/>
      <c r="BD100" s="67"/>
      <c r="BE100" s="67"/>
      <c r="BF100" s="68"/>
      <c r="BG100" s="65">
        <f t="shared" si="9"/>
        <v>1934922</v>
      </c>
      <c r="BH100" s="65"/>
      <c r="BI100" s="65"/>
      <c r="BJ100" s="65"/>
      <c r="BK100" s="65"/>
    </row>
    <row r="101" spans="1:79" s="25" customFormat="1" ht="12.75" customHeight="1">
      <c r="A101" s="59">
        <v>2220</v>
      </c>
      <c r="B101" s="60"/>
      <c r="C101" s="60"/>
      <c r="D101" s="61"/>
      <c r="E101" s="62" t="s">
        <v>185</v>
      </c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4"/>
      <c r="X101" s="66">
        <v>243326</v>
      </c>
      <c r="Y101" s="67"/>
      <c r="Z101" s="67"/>
      <c r="AA101" s="67"/>
      <c r="AB101" s="68"/>
      <c r="AC101" s="66">
        <v>0</v>
      </c>
      <c r="AD101" s="67"/>
      <c r="AE101" s="67"/>
      <c r="AF101" s="67"/>
      <c r="AG101" s="68"/>
      <c r="AH101" s="66">
        <v>0</v>
      </c>
      <c r="AI101" s="67"/>
      <c r="AJ101" s="67"/>
      <c r="AK101" s="67"/>
      <c r="AL101" s="68"/>
      <c r="AM101" s="66">
        <f t="shared" si="8"/>
        <v>243326</v>
      </c>
      <c r="AN101" s="67"/>
      <c r="AO101" s="67"/>
      <c r="AP101" s="67"/>
      <c r="AQ101" s="68"/>
      <c r="AR101" s="66">
        <v>267658</v>
      </c>
      <c r="AS101" s="67"/>
      <c r="AT101" s="67"/>
      <c r="AU101" s="67"/>
      <c r="AV101" s="68"/>
      <c r="AW101" s="66">
        <v>0</v>
      </c>
      <c r="AX101" s="67"/>
      <c r="AY101" s="67"/>
      <c r="AZ101" s="67"/>
      <c r="BA101" s="68"/>
      <c r="BB101" s="66">
        <v>0</v>
      </c>
      <c r="BC101" s="67"/>
      <c r="BD101" s="67"/>
      <c r="BE101" s="67"/>
      <c r="BF101" s="68"/>
      <c r="BG101" s="65">
        <f t="shared" si="9"/>
        <v>267658</v>
      </c>
      <c r="BH101" s="65"/>
      <c r="BI101" s="65"/>
      <c r="BJ101" s="65"/>
      <c r="BK101" s="65"/>
    </row>
    <row r="102" spans="1:79" s="25" customFormat="1" ht="12.75" customHeight="1">
      <c r="A102" s="59">
        <v>2230</v>
      </c>
      <c r="B102" s="60"/>
      <c r="C102" s="60"/>
      <c r="D102" s="61"/>
      <c r="E102" s="62" t="s">
        <v>186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4"/>
      <c r="X102" s="66">
        <v>7257357</v>
      </c>
      <c r="Y102" s="67"/>
      <c r="Z102" s="67"/>
      <c r="AA102" s="67"/>
      <c r="AB102" s="68"/>
      <c r="AC102" s="66">
        <v>12386858</v>
      </c>
      <c r="AD102" s="67"/>
      <c r="AE102" s="67"/>
      <c r="AF102" s="67"/>
      <c r="AG102" s="68"/>
      <c r="AH102" s="66">
        <v>0</v>
      </c>
      <c r="AI102" s="67"/>
      <c r="AJ102" s="67"/>
      <c r="AK102" s="67"/>
      <c r="AL102" s="68"/>
      <c r="AM102" s="66">
        <f t="shared" si="8"/>
        <v>19644215</v>
      </c>
      <c r="AN102" s="67"/>
      <c r="AO102" s="67"/>
      <c r="AP102" s="67"/>
      <c r="AQ102" s="68"/>
      <c r="AR102" s="66">
        <v>5945392</v>
      </c>
      <c r="AS102" s="67"/>
      <c r="AT102" s="67"/>
      <c r="AU102" s="67"/>
      <c r="AV102" s="68"/>
      <c r="AW102" s="66">
        <v>14720338</v>
      </c>
      <c r="AX102" s="67"/>
      <c r="AY102" s="67"/>
      <c r="AZ102" s="67"/>
      <c r="BA102" s="68"/>
      <c r="BB102" s="66">
        <v>0</v>
      </c>
      <c r="BC102" s="67"/>
      <c r="BD102" s="67"/>
      <c r="BE102" s="67"/>
      <c r="BF102" s="68"/>
      <c r="BG102" s="65">
        <f t="shared" si="9"/>
        <v>20665730</v>
      </c>
      <c r="BH102" s="65"/>
      <c r="BI102" s="65"/>
      <c r="BJ102" s="65"/>
      <c r="BK102" s="65"/>
    </row>
    <row r="103" spans="1:79" s="25" customFormat="1" ht="12.75" customHeight="1">
      <c r="A103" s="59">
        <v>2240</v>
      </c>
      <c r="B103" s="60"/>
      <c r="C103" s="60"/>
      <c r="D103" s="61"/>
      <c r="E103" s="62" t="s">
        <v>187</v>
      </c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4"/>
      <c r="X103" s="66">
        <v>3230814</v>
      </c>
      <c r="Y103" s="67"/>
      <c r="Z103" s="67"/>
      <c r="AA103" s="67"/>
      <c r="AB103" s="68"/>
      <c r="AC103" s="66">
        <v>0</v>
      </c>
      <c r="AD103" s="67"/>
      <c r="AE103" s="67"/>
      <c r="AF103" s="67"/>
      <c r="AG103" s="68"/>
      <c r="AH103" s="66">
        <v>0</v>
      </c>
      <c r="AI103" s="67"/>
      <c r="AJ103" s="67"/>
      <c r="AK103" s="67"/>
      <c r="AL103" s="68"/>
      <c r="AM103" s="66">
        <f t="shared" si="8"/>
        <v>3230814</v>
      </c>
      <c r="AN103" s="67"/>
      <c r="AO103" s="67"/>
      <c r="AP103" s="67"/>
      <c r="AQ103" s="68"/>
      <c r="AR103" s="66">
        <v>3814780</v>
      </c>
      <c r="AS103" s="67"/>
      <c r="AT103" s="67"/>
      <c r="AU103" s="67"/>
      <c r="AV103" s="68"/>
      <c r="AW103" s="66">
        <v>0</v>
      </c>
      <c r="AX103" s="67"/>
      <c r="AY103" s="67"/>
      <c r="AZ103" s="67"/>
      <c r="BA103" s="68"/>
      <c r="BB103" s="66">
        <v>0</v>
      </c>
      <c r="BC103" s="67"/>
      <c r="BD103" s="67"/>
      <c r="BE103" s="67"/>
      <c r="BF103" s="68"/>
      <c r="BG103" s="65">
        <f t="shared" si="9"/>
        <v>3814780</v>
      </c>
      <c r="BH103" s="65"/>
      <c r="BI103" s="65"/>
      <c r="BJ103" s="65"/>
      <c r="BK103" s="65"/>
    </row>
    <row r="104" spans="1:79" s="25" customFormat="1" ht="12.75" customHeight="1">
      <c r="A104" s="59">
        <v>2250</v>
      </c>
      <c r="B104" s="60"/>
      <c r="C104" s="60"/>
      <c r="D104" s="61"/>
      <c r="E104" s="62" t="s">
        <v>188</v>
      </c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4"/>
      <c r="X104" s="66">
        <v>60076</v>
      </c>
      <c r="Y104" s="67"/>
      <c r="Z104" s="67"/>
      <c r="AA104" s="67"/>
      <c r="AB104" s="68"/>
      <c r="AC104" s="66">
        <v>0</v>
      </c>
      <c r="AD104" s="67"/>
      <c r="AE104" s="67"/>
      <c r="AF104" s="67"/>
      <c r="AG104" s="68"/>
      <c r="AH104" s="66">
        <v>0</v>
      </c>
      <c r="AI104" s="67"/>
      <c r="AJ104" s="67"/>
      <c r="AK104" s="67"/>
      <c r="AL104" s="68"/>
      <c r="AM104" s="66">
        <f t="shared" si="8"/>
        <v>60076</v>
      </c>
      <c r="AN104" s="67"/>
      <c r="AO104" s="67"/>
      <c r="AP104" s="67"/>
      <c r="AQ104" s="68"/>
      <c r="AR104" s="66">
        <v>60540</v>
      </c>
      <c r="AS104" s="67"/>
      <c r="AT104" s="67"/>
      <c r="AU104" s="67"/>
      <c r="AV104" s="68"/>
      <c r="AW104" s="66">
        <v>0</v>
      </c>
      <c r="AX104" s="67"/>
      <c r="AY104" s="67"/>
      <c r="AZ104" s="67"/>
      <c r="BA104" s="68"/>
      <c r="BB104" s="66">
        <v>0</v>
      </c>
      <c r="BC104" s="67"/>
      <c r="BD104" s="67"/>
      <c r="BE104" s="67"/>
      <c r="BF104" s="68"/>
      <c r="BG104" s="65">
        <f t="shared" si="9"/>
        <v>60540</v>
      </c>
      <c r="BH104" s="65"/>
      <c r="BI104" s="65"/>
      <c r="BJ104" s="65"/>
      <c r="BK104" s="65"/>
    </row>
    <row r="105" spans="1:79" s="25" customFormat="1" ht="12.75" customHeight="1">
      <c r="A105" s="59">
        <v>2271</v>
      </c>
      <c r="B105" s="60"/>
      <c r="C105" s="60"/>
      <c r="D105" s="61"/>
      <c r="E105" s="62" t="s">
        <v>189</v>
      </c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4"/>
      <c r="X105" s="66">
        <v>15714474</v>
      </c>
      <c r="Y105" s="67"/>
      <c r="Z105" s="67"/>
      <c r="AA105" s="67"/>
      <c r="AB105" s="68"/>
      <c r="AC105" s="66">
        <v>0</v>
      </c>
      <c r="AD105" s="67"/>
      <c r="AE105" s="67"/>
      <c r="AF105" s="67"/>
      <c r="AG105" s="68"/>
      <c r="AH105" s="66">
        <v>0</v>
      </c>
      <c r="AI105" s="67"/>
      <c r="AJ105" s="67"/>
      <c r="AK105" s="67"/>
      <c r="AL105" s="68"/>
      <c r="AM105" s="66">
        <f t="shared" si="8"/>
        <v>15714474</v>
      </c>
      <c r="AN105" s="67"/>
      <c r="AO105" s="67"/>
      <c r="AP105" s="67"/>
      <c r="AQ105" s="68"/>
      <c r="AR105" s="66">
        <v>15714474</v>
      </c>
      <c r="AS105" s="67"/>
      <c r="AT105" s="67"/>
      <c r="AU105" s="67"/>
      <c r="AV105" s="68"/>
      <c r="AW105" s="66">
        <v>0</v>
      </c>
      <c r="AX105" s="67"/>
      <c r="AY105" s="67"/>
      <c r="AZ105" s="67"/>
      <c r="BA105" s="68"/>
      <c r="BB105" s="66">
        <v>0</v>
      </c>
      <c r="BC105" s="67"/>
      <c r="BD105" s="67"/>
      <c r="BE105" s="67"/>
      <c r="BF105" s="68"/>
      <c r="BG105" s="65">
        <f t="shared" si="9"/>
        <v>15714474</v>
      </c>
      <c r="BH105" s="65"/>
      <c r="BI105" s="65"/>
      <c r="BJ105" s="65"/>
      <c r="BK105" s="65"/>
    </row>
    <row r="106" spans="1:79" s="25" customFormat="1" ht="12.75" customHeight="1">
      <c r="A106" s="59">
        <v>2272</v>
      </c>
      <c r="B106" s="60"/>
      <c r="C106" s="60"/>
      <c r="D106" s="61"/>
      <c r="E106" s="62" t="s">
        <v>190</v>
      </c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4"/>
      <c r="X106" s="66">
        <v>1728635</v>
      </c>
      <c r="Y106" s="67"/>
      <c r="Z106" s="67"/>
      <c r="AA106" s="67"/>
      <c r="AB106" s="68"/>
      <c r="AC106" s="66">
        <v>0</v>
      </c>
      <c r="AD106" s="67"/>
      <c r="AE106" s="67"/>
      <c r="AF106" s="67"/>
      <c r="AG106" s="68"/>
      <c r="AH106" s="66">
        <v>0</v>
      </c>
      <c r="AI106" s="67"/>
      <c r="AJ106" s="67"/>
      <c r="AK106" s="67"/>
      <c r="AL106" s="68"/>
      <c r="AM106" s="66">
        <f t="shared" si="8"/>
        <v>1728635</v>
      </c>
      <c r="AN106" s="67"/>
      <c r="AO106" s="67"/>
      <c r="AP106" s="67"/>
      <c r="AQ106" s="68"/>
      <c r="AR106" s="66">
        <v>1815142</v>
      </c>
      <c r="AS106" s="67"/>
      <c r="AT106" s="67"/>
      <c r="AU106" s="67"/>
      <c r="AV106" s="68"/>
      <c r="AW106" s="66">
        <v>0</v>
      </c>
      <c r="AX106" s="67"/>
      <c r="AY106" s="67"/>
      <c r="AZ106" s="67"/>
      <c r="BA106" s="68"/>
      <c r="BB106" s="66">
        <v>0</v>
      </c>
      <c r="BC106" s="67"/>
      <c r="BD106" s="67"/>
      <c r="BE106" s="67"/>
      <c r="BF106" s="68"/>
      <c r="BG106" s="65">
        <f t="shared" si="9"/>
        <v>1815142</v>
      </c>
      <c r="BH106" s="65"/>
      <c r="BI106" s="65"/>
      <c r="BJ106" s="65"/>
      <c r="BK106" s="65"/>
    </row>
    <row r="107" spans="1:79" s="25" customFormat="1" ht="12.75" customHeight="1">
      <c r="A107" s="59">
        <v>2273</v>
      </c>
      <c r="B107" s="60"/>
      <c r="C107" s="60"/>
      <c r="D107" s="61"/>
      <c r="E107" s="62" t="s">
        <v>191</v>
      </c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4"/>
      <c r="X107" s="66">
        <v>5999249</v>
      </c>
      <c r="Y107" s="67"/>
      <c r="Z107" s="67"/>
      <c r="AA107" s="67"/>
      <c r="AB107" s="68"/>
      <c r="AC107" s="66">
        <v>0</v>
      </c>
      <c r="AD107" s="67"/>
      <c r="AE107" s="67"/>
      <c r="AF107" s="67"/>
      <c r="AG107" s="68"/>
      <c r="AH107" s="66">
        <v>0</v>
      </c>
      <c r="AI107" s="67"/>
      <c r="AJ107" s="67"/>
      <c r="AK107" s="67"/>
      <c r="AL107" s="68"/>
      <c r="AM107" s="66">
        <f t="shared" si="8"/>
        <v>5999249</v>
      </c>
      <c r="AN107" s="67"/>
      <c r="AO107" s="67"/>
      <c r="AP107" s="67"/>
      <c r="AQ107" s="68"/>
      <c r="AR107" s="66">
        <v>6303559</v>
      </c>
      <c r="AS107" s="67"/>
      <c r="AT107" s="67"/>
      <c r="AU107" s="67"/>
      <c r="AV107" s="68"/>
      <c r="AW107" s="66">
        <v>0</v>
      </c>
      <c r="AX107" s="67"/>
      <c r="AY107" s="67"/>
      <c r="AZ107" s="67"/>
      <c r="BA107" s="68"/>
      <c r="BB107" s="66">
        <v>0</v>
      </c>
      <c r="BC107" s="67"/>
      <c r="BD107" s="67"/>
      <c r="BE107" s="67"/>
      <c r="BF107" s="68"/>
      <c r="BG107" s="65">
        <f t="shared" si="9"/>
        <v>6303559</v>
      </c>
      <c r="BH107" s="65"/>
      <c r="BI107" s="65"/>
      <c r="BJ107" s="65"/>
      <c r="BK107" s="65"/>
    </row>
    <row r="108" spans="1:79" s="25" customFormat="1" ht="12.75" customHeight="1">
      <c r="A108" s="59">
        <v>2274</v>
      </c>
      <c r="B108" s="60"/>
      <c r="C108" s="60"/>
      <c r="D108" s="61"/>
      <c r="E108" s="62" t="s">
        <v>192</v>
      </c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4"/>
      <c r="X108" s="66">
        <v>0</v>
      </c>
      <c r="Y108" s="67"/>
      <c r="Z108" s="67"/>
      <c r="AA108" s="67"/>
      <c r="AB108" s="68"/>
      <c r="AC108" s="66">
        <v>0</v>
      </c>
      <c r="AD108" s="67"/>
      <c r="AE108" s="67"/>
      <c r="AF108" s="67"/>
      <c r="AG108" s="68"/>
      <c r="AH108" s="66">
        <v>0</v>
      </c>
      <c r="AI108" s="67"/>
      <c r="AJ108" s="67"/>
      <c r="AK108" s="67"/>
      <c r="AL108" s="68"/>
      <c r="AM108" s="66">
        <f t="shared" si="8"/>
        <v>0</v>
      </c>
      <c r="AN108" s="67"/>
      <c r="AO108" s="67"/>
      <c r="AP108" s="67"/>
      <c r="AQ108" s="68"/>
      <c r="AR108" s="66">
        <v>0</v>
      </c>
      <c r="AS108" s="67"/>
      <c r="AT108" s="67"/>
      <c r="AU108" s="67"/>
      <c r="AV108" s="68"/>
      <c r="AW108" s="66">
        <v>0</v>
      </c>
      <c r="AX108" s="67"/>
      <c r="AY108" s="67"/>
      <c r="AZ108" s="67"/>
      <c r="BA108" s="68"/>
      <c r="BB108" s="66">
        <v>0</v>
      </c>
      <c r="BC108" s="67"/>
      <c r="BD108" s="67"/>
      <c r="BE108" s="67"/>
      <c r="BF108" s="68"/>
      <c r="BG108" s="65">
        <f t="shared" si="9"/>
        <v>0</v>
      </c>
      <c r="BH108" s="65"/>
      <c r="BI108" s="65"/>
      <c r="BJ108" s="65"/>
      <c r="BK108" s="65"/>
    </row>
    <row r="109" spans="1:79" s="25" customFormat="1" ht="12.75" customHeight="1">
      <c r="A109" s="59">
        <v>2275</v>
      </c>
      <c r="B109" s="60"/>
      <c r="C109" s="60"/>
      <c r="D109" s="61"/>
      <c r="E109" s="62" t="s">
        <v>193</v>
      </c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4"/>
      <c r="X109" s="66">
        <v>343538</v>
      </c>
      <c r="Y109" s="67"/>
      <c r="Z109" s="67"/>
      <c r="AA109" s="67"/>
      <c r="AB109" s="68"/>
      <c r="AC109" s="66">
        <v>0</v>
      </c>
      <c r="AD109" s="67"/>
      <c r="AE109" s="67"/>
      <c r="AF109" s="67"/>
      <c r="AG109" s="68"/>
      <c r="AH109" s="66">
        <v>0</v>
      </c>
      <c r="AI109" s="67"/>
      <c r="AJ109" s="67"/>
      <c r="AK109" s="67"/>
      <c r="AL109" s="68"/>
      <c r="AM109" s="66">
        <f t="shared" si="8"/>
        <v>343538</v>
      </c>
      <c r="AN109" s="67"/>
      <c r="AO109" s="67"/>
      <c r="AP109" s="67"/>
      <c r="AQ109" s="68"/>
      <c r="AR109" s="66">
        <v>360717</v>
      </c>
      <c r="AS109" s="67"/>
      <c r="AT109" s="67"/>
      <c r="AU109" s="67"/>
      <c r="AV109" s="68"/>
      <c r="AW109" s="66">
        <v>0</v>
      </c>
      <c r="AX109" s="67"/>
      <c r="AY109" s="67"/>
      <c r="AZ109" s="67"/>
      <c r="BA109" s="68"/>
      <c r="BB109" s="66">
        <v>0</v>
      </c>
      <c r="BC109" s="67"/>
      <c r="BD109" s="67"/>
      <c r="BE109" s="67"/>
      <c r="BF109" s="68"/>
      <c r="BG109" s="65">
        <f t="shared" si="9"/>
        <v>360717</v>
      </c>
      <c r="BH109" s="65"/>
      <c r="BI109" s="65"/>
      <c r="BJ109" s="65"/>
      <c r="BK109" s="65"/>
    </row>
    <row r="110" spans="1:79" s="25" customFormat="1" ht="25.5" customHeight="1">
      <c r="A110" s="59">
        <v>2282</v>
      </c>
      <c r="B110" s="60"/>
      <c r="C110" s="60"/>
      <c r="D110" s="61"/>
      <c r="E110" s="62" t="s">
        <v>194</v>
      </c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4"/>
      <c r="X110" s="66">
        <v>141730</v>
      </c>
      <c r="Y110" s="67"/>
      <c r="Z110" s="67"/>
      <c r="AA110" s="67"/>
      <c r="AB110" s="68"/>
      <c r="AC110" s="66">
        <v>0</v>
      </c>
      <c r="AD110" s="67"/>
      <c r="AE110" s="67"/>
      <c r="AF110" s="67"/>
      <c r="AG110" s="68"/>
      <c r="AH110" s="66">
        <v>0</v>
      </c>
      <c r="AI110" s="67"/>
      <c r="AJ110" s="67"/>
      <c r="AK110" s="67"/>
      <c r="AL110" s="68"/>
      <c r="AM110" s="66">
        <f t="shared" si="8"/>
        <v>141730</v>
      </c>
      <c r="AN110" s="67"/>
      <c r="AO110" s="67"/>
      <c r="AP110" s="67"/>
      <c r="AQ110" s="68"/>
      <c r="AR110" s="66">
        <v>155735</v>
      </c>
      <c r="AS110" s="67"/>
      <c r="AT110" s="67"/>
      <c r="AU110" s="67"/>
      <c r="AV110" s="68"/>
      <c r="AW110" s="66">
        <v>0</v>
      </c>
      <c r="AX110" s="67"/>
      <c r="AY110" s="67"/>
      <c r="AZ110" s="67"/>
      <c r="BA110" s="68"/>
      <c r="BB110" s="66">
        <v>0</v>
      </c>
      <c r="BC110" s="67"/>
      <c r="BD110" s="67"/>
      <c r="BE110" s="67"/>
      <c r="BF110" s="68"/>
      <c r="BG110" s="65">
        <f t="shared" si="9"/>
        <v>155735</v>
      </c>
      <c r="BH110" s="65"/>
      <c r="BI110" s="65"/>
      <c r="BJ110" s="65"/>
      <c r="BK110" s="65"/>
    </row>
    <row r="111" spans="1:79" s="25" customFormat="1" ht="12.75" customHeight="1">
      <c r="A111" s="59">
        <v>2800</v>
      </c>
      <c r="B111" s="60"/>
      <c r="C111" s="60"/>
      <c r="D111" s="61"/>
      <c r="E111" s="62" t="s">
        <v>195</v>
      </c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4"/>
      <c r="X111" s="66">
        <v>160000</v>
      </c>
      <c r="Y111" s="67"/>
      <c r="Z111" s="67"/>
      <c r="AA111" s="67"/>
      <c r="AB111" s="68"/>
      <c r="AC111" s="66">
        <v>0</v>
      </c>
      <c r="AD111" s="67"/>
      <c r="AE111" s="67"/>
      <c r="AF111" s="67"/>
      <c r="AG111" s="68"/>
      <c r="AH111" s="66">
        <v>0</v>
      </c>
      <c r="AI111" s="67"/>
      <c r="AJ111" s="67"/>
      <c r="AK111" s="67"/>
      <c r="AL111" s="68"/>
      <c r="AM111" s="66">
        <f t="shared" si="8"/>
        <v>160000</v>
      </c>
      <c r="AN111" s="67"/>
      <c r="AO111" s="67"/>
      <c r="AP111" s="67"/>
      <c r="AQ111" s="68"/>
      <c r="AR111" s="66">
        <v>150000</v>
      </c>
      <c r="AS111" s="67"/>
      <c r="AT111" s="67"/>
      <c r="AU111" s="67"/>
      <c r="AV111" s="68"/>
      <c r="AW111" s="66">
        <v>0</v>
      </c>
      <c r="AX111" s="67"/>
      <c r="AY111" s="67"/>
      <c r="AZ111" s="67"/>
      <c r="BA111" s="68"/>
      <c r="BB111" s="66">
        <v>0</v>
      </c>
      <c r="BC111" s="67"/>
      <c r="BD111" s="67"/>
      <c r="BE111" s="67"/>
      <c r="BF111" s="68"/>
      <c r="BG111" s="65">
        <f t="shared" si="9"/>
        <v>150000</v>
      </c>
      <c r="BH111" s="65"/>
      <c r="BI111" s="65"/>
      <c r="BJ111" s="65"/>
      <c r="BK111" s="65"/>
    </row>
    <row r="112" spans="1:79" s="25" customFormat="1" ht="25.5" customHeight="1">
      <c r="A112" s="59">
        <v>3110</v>
      </c>
      <c r="B112" s="60"/>
      <c r="C112" s="60"/>
      <c r="D112" s="61"/>
      <c r="E112" s="62" t="s">
        <v>196</v>
      </c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4"/>
      <c r="X112" s="66">
        <v>0</v>
      </c>
      <c r="Y112" s="67"/>
      <c r="Z112" s="67"/>
      <c r="AA112" s="67"/>
      <c r="AB112" s="68"/>
      <c r="AC112" s="66">
        <v>0</v>
      </c>
      <c r="AD112" s="67"/>
      <c r="AE112" s="67"/>
      <c r="AF112" s="67"/>
      <c r="AG112" s="68"/>
      <c r="AH112" s="66">
        <v>0</v>
      </c>
      <c r="AI112" s="67"/>
      <c r="AJ112" s="67"/>
      <c r="AK112" s="67"/>
      <c r="AL112" s="68"/>
      <c r="AM112" s="66">
        <f t="shared" si="8"/>
        <v>0</v>
      </c>
      <c r="AN112" s="67"/>
      <c r="AO112" s="67"/>
      <c r="AP112" s="67"/>
      <c r="AQ112" s="68"/>
      <c r="AR112" s="66">
        <v>0</v>
      </c>
      <c r="AS112" s="67"/>
      <c r="AT112" s="67"/>
      <c r="AU112" s="67"/>
      <c r="AV112" s="68"/>
      <c r="AW112" s="66">
        <v>0</v>
      </c>
      <c r="AX112" s="67"/>
      <c r="AY112" s="67"/>
      <c r="AZ112" s="67"/>
      <c r="BA112" s="68"/>
      <c r="BB112" s="66">
        <v>0</v>
      </c>
      <c r="BC112" s="67"/>
      <c r="BD112" s="67"/>
      <c r="BE112" s="67"/>
      <c r="BF112" s="68"/>
      <c r="BG112" s="65">
        <f t="shared" si="9"/>
        <v>0</v>
      </c>
      <c r="BH112" s="65"/>
      <c r="BI112" s="65"/>
      <c r="BJ112" s="65"/>
      <c r="BK112" s="65"/>
    </row>
    <row r="113" spans="1:79" s="25" customFormat="1" ht="12.75" customHeight="1">
      <c r="A113" s="59">
        <v>3132</v>
      </c>
      <c r="B113" s="60"/>
      <c r="C113" s="60"/>
      <c r="D113" s="61"/>
      <c r="E113" s="62" t="s">
        <v>197</v>
      </c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4"/>
      <c r="X113" s="66">
        <v>0</v>
      </c>
      <c r="Y113" s="67"/>
      <c r="Z113" s="67"/>
      <c r="AA113" s="67"/>
      <c r="AB113" s="68"/>
      <c r="AC113" s="66">
        <v>2600000</v>
      </c>
      <c r="AD113" s="67"/>
      <c r="AE113" s="67"/>
      <c r="AF113" s="67"/>
      <c r="AG113" s="68"/>
      <c r="AH113" s="66">
        <v>2600000</v>
      </c>
      <c r="AI113" s="67"/>
      <c r="AJ113" s="67"/>
      <c r="AK113" s="67"/>
      <c r="AL113" s="68"/>
      <c r="AM113" s="66">
        <f t="shared" si="8"/>
        <v>2600000</v>
      </c>
      <c r="AN113" s="67"/>
      <c r="AO113" s="67"/>
      <c r="AP113" s="67"/>
      <c r="AQ113" s="68"/>
      <c r="AR113" s="66">
        <v>0</v>
      </c>
      <c r="AS113" s="67"/>
      <c r="AT113" s="67"/>
      <c r="AU113" s="67"/>
      <c r="AV113" s="68"/>
      <c r="AW113" s="66">
        <v>2400000</v>
      </c>
      <c r="AX113" s="67"/>
      <c r="AY113" s="67"/>
      <c r="AZ113" s="67"/>
      <c r="BA113" s="68"/>
      <c r="BB113" s="66">
        <v>2400000</v>
      </c>
      <c r="BC113" s="67"/>
      <c r="BD113" s="67"/>
      <c r="BE113" s="67"/>
      <c r="BF113" s="68"/>
      <c r="BG113" s="65">
        <f t="shared" si="9"/>
        <v>2400000</v>
      </c>
      <c r="BH113" s="65"/>
      <c r="BI113" s="65"/>
      <c r="BJ113" s="65"/>
      <c r="BK113" s="65"/>
    </row>
    <row r="114" spans="1:79" s="6" customFormat="1" ht="12.75" customHeight="1">
      <c r="A114" s="87"/>
      <c r="B114" s="88"/>
      <c r="C114" s="88"/>
      <c r="D114" s="89"/>
      <c r="E114" s="109" t="s">
        <v>147</v>
      </c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1"/>
      <c r="X114" s="84">
        <v>176819909</v>
      </c>
      <c r="Y114" s="85"/>
      <c r="Z114" s="85"/>
      <c r="AA114" s="85"/>
      <c r="AB114" s="86"/>
      <c r="AC114" s="84">
        <v>15122969</v>
      </c>
      <c r="AD114" s="85"/>
      <c r="AE114" s="85"/>
      <c r="AF114" s="85"/>
      <c r="AG114" s="86"/>
      <c r="AH114" s="84">
        <v>2600000</v>
      </c>
      <c r="AI114" s="85"/>
      <c r="AJ114" s="85"/>
      <c r="AK114" s="85"/>
      <c r="AL114" s="86"/>
      <c r="AM114" s="84">
        <f t="shared" si="8"/>
        <v>191942878</v>
      </c>
      <c r="AN114" s="85"/>
      <c r="AO114" s="85"/>
      <c r="AP114" s="85"/>
      <c r="AQ114" s="86"/>
      <c r="AR114" s="84">
        <v>186843374</v>
      </c>
      <c r="AS114" s="85"/>
      <c r="AT114" s="85"/>
      <c r="AU114" s="85"/>
      <c r="AV114" s="86"/>
      <c r="AW114" s="84">
        <v>17263255</v>
      </c>
      <c r="AX114" s="85"/>
      <c r="AY114" s="85"/>
      <c r="AZ114" s="85"/>
      <c r="BA114" s="86"/>
      <c r="BB114" s="84">
        <v>2400000</v>
      </c>
      <c r="BC114" s="85"/>
      <c r="BD114" s="85"/>
      <c r="BE114" s="85"/>
      <c r="BF114" s="86"/>
      <c r="BG114" s="97">
        <f t="shared" si="9"/>
        <v>204106629</v>
      </c>
      <c r="BH114" s="97"/>
      <c r="BI114" s="97"/>
      <c r="BJ114" s="97"/>
      <c r="BK114" s="97"/>
    </row>
    <row r="116" spans="1:79" ht="14.25" customHeight="1">
      <c r="A116" s="34" t="s">
        <v>301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</row>
    <row r="117" spans="1:79" ht="15" customHeight="1">
      <c r="A117" s="75" t="s">
        <v>272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</row>
    <row r="118" spans="1:79" ht="23.1" customHeight="1">
      <c r="A118" s="77" t="s">
        <v>119</v>
      </c>
      <c r="B118" s="78"/>
      <c r="C118" s="78"/>
      <c r="D118" s="78"/>
      <c r="E118" s="79"/>
      <c r="F118" s="49" t="s">
        <v>19</v>
      </c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1"/>
      <c r="X118" s="55" t="s">
        <v>294</v>
      </c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41" t="s">
        <v>299</v>
      </c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3"/>
    </row>
    <row r="119" spans="1:79" ht="53.25" customHeight="1">
      <c r="A119" s="80"/>
      <c r="B119" s="81"/>
      <c r="C119" s="81"/>
      <c r="D119" s="81"/>
      <c r="E119" s="82"/>
      <c r="F119" s="52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4"/>
      <c r="X119" s="41" t="s">
        <v>4</v>
      </c>
      <c r="Y119" s="42"/>
      <c r="Z119" s="42"/>
      <c r="AA119" s="42"/>
      <c r="AB119" s="43"/>
      <c r="AC119" s="41" t="s">
        <v>3</v>
      </c>
      <c r="AD119" s="42"/>
      <c r="AE119" s="42"/>
      <c r="AF119" s="42"/>
      <c r="AG119" s="43"/>
      <c r="AH119" s="44" t="s">
        <v>116</v>
      </c>
      <c r="AI119" s="45"/>
      <c r="AJ119" s="45"/>
      <c r="AK119" s="45"/>
      <c r="AL119" s="46"/>
      <c r="AM119" s="41" t="s">
        <v>5</v>
      </c>
      <c r="AN119" s="42"/>
      <c r="AO119" s="42"/>
      <c r="AP119" s="42"/>
      <c r="AQ119" s="43"/>
      <c r="AR119" s="41" t="s">
        <v>4</v>
      </c>
      <c r="AS119" s="42"/>
      <c r="AT119" s="42"/>
      <c r="AU119" s="42"/>
      <c r="AV119" s="43"/>
      <c r="AW119" s="41" t="s">
        <v>3</v>
      </c>
      <c r="AX119" s="42"/>
      <c r="AY119" s="42"/>
      <c r="AZ119" s="42"/>
      <c r="BA119" s="43"/>
      <c r="BB119" s="93" t="s">
        <v>116</v>
      </c>
      <c r="BC119" s="93"/>
      <c r="BD119" s="93"/>
      <c r="BE119" s="93"/>
      <c r="BF119" s="93"/>
      <c r="BG119" s="41" t="s">
        <v>96</v>
      </c>
      <c r="BH119" s="42"/>
      <c r="BI119" s="42"/>
      <c r="BJ119" s="42"/>
      <c r="BK119" s="43"/>
    </row>
    <row r="120" spans="1:79" ht="15" customHeight="1">
      <c r="A120" s="41">
        <v>1</v>
      </c>
      <c r="B120" s="42"/>
      <c r="C120" s="42"/>
      <c r="D120" s="42"/>
      <c r="E120" s="43"/>
      <c r="F120" s="41">
        <v>2</v>
      </c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3"/>
      <c r="X120" s="41">
        <v>3</v>
      </c>
      <c r="Y120" s="42"/>
      <c r="Z120" s="42"/>
      <c r="AA120" s="42"/>
      <c r="AB120" s="43"/>
      <c r="AC120" s="41">
        <v>4</v>
      </c>
      <c r="AD120" s="42"/>
      <c r="AE120" s="42"/>
      <c r="AF120" s="42"/>
      <c r="AG120" s="43"/>
      <c r="AH120" s="41">
        <v>5</v>
      </c>
      <c r="AI120" s="42"/>
      <c r="AJ120" s="42"/>
      <c r="AK120" s="42"/>
      <c r="AL120" s="43"/>
      <c r="AM120" s="41">
        <v>6</v>
      </c>
      <c r="AN120" s="42"/>
      <c r="AO120" s="42"/>
      <c r="AP120" s="42"/>
      <c r="AQ120" s="43"/>
      <c r="AR120" s="41">
        <v>7</v>
      </c>
      <c r="AS120" s="42"/>
      <c r="AT120" s="42"/>
      <c r="AU120" s="42"/>
      <c r="AV120" s="43"/>
      <c r="AW120" s="41">
        <v>8</v>
      </c>
      <c r="AX120" s="42"/>
      <c r="AY120" s="42"/>
      <c r="AZ120" s="42"/>
      <c r="BA120" s="43"/>
      <c r="BB120" s="41">
        <v>9</v>
      </c>
      <c r="BC120" s="42"/>
      <c r="BD120" s="42"/>
      <c r="BE120" s="42"/>
      <c r="BF120" s="43"/>
      <c r="BG120" s="41">
        <v>10</v>
      </c>
      <c r="BH120" s="42"/>
      <c r="BI120" s="42"/>
      <c r="BJ120" s="42"/>
      <c r="BK120" s="43"/>
    </row>
    <row r="121" spans="1:79" s="1" customFormat="1" ht="15" hidden="1" customHeight="1">
      <c r="A121" s="69" t="s">
        <v>64</v>
      </c>
      <c r="B121" s="70"/>
      <c r="C121" s="70"/>
      <c r="D121" s="70"/>
      <c r="E121" s="71"/>
      <c r="F121" s="69" t="s">
        <v>57</v>
      </c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1"/>
      <c r="X121" s="69" t="s">
        <v>60</v>
      </c>
      <c r="Y121" s="70"/>
      <c r="Z121" s="70"/>
      <c r="AA121" s="70"/>
      <c r="AB121" s="71"/>
      <c r="AC121" s="69" t="s">
        <v>61</v>
      </c>
      <c r="AD121" s="70"/>
      <c r="AE121" s="70"/>
      <c r="AF121" s="70"/>
      <c r="AG121" s="71"/>
      <c r="AH121" s="69" t="s">
        <v>94</v>
      </c>
      <c r="AI121" s="70"/>
      <c r="AJ121" s="70"/>
      <c r="AK121" s="70"/>
      <c r="AL121" s="71"/>
      <c r="AM121" s="56" t="s">
        <v>171</v>
      </c>
      <c r="AN121" s="57"/>
      <c r="AO121" s="57"/>
      <c r="AP121" s="57"/>
      <c r="AQ121" s="58"/>
      <c r="AR121" s="69" t="s">
        <v>62</v>
      </c>
      <c r="AS121" s="70"/>
      <c r="AT121" s="70"/>
      <c r="AU121" s="70"/>
      <c r="AV121" s="71"/>
      <c r="AW121" s="69" t="s">
        <v>63</v>
      </c>
      <c r="AX121" s="70"/>
      <c r="AY121" s="70"/>
      <c r="AZ121" s="70"/>
      <c r="BA121" s="71"/>
      <c r="BB121" s="69" t="s">
        <v>95</v>
      </c>
      <c r="BC121" s="70"/>
      <c r="BD121" s="70"/>
      <c r="BE121" s="70"/>
      <c r="BF121" s="71"/>
      <c r="BG121" s="56" t="s">
        <v>171</v>
      </c>
      <c r="BH121" s="57"/>
      <c r="BI121" s="57"/>
      <c r="BJ121" s="57"/>
      <c r="BK121" s="58"/>
      <c r="CA121" t="s">
        <v>31</v>
      </c>
    </row>
    <row r="122" spans="1:79" s="6" customFormat="1" ht="12.75" customHeight="1">
      <c r="A122" s="87"/>
      <c r="B122" s="88"/>
      <c r="C122" s="88"/>
      <c r="D122" s="88"/>
      <c r="E122" s="89"/>
      <c r="F122" s="87" t="s">
        <v>147</v>
      </c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9"/>
      <c r="X122" s="94"/>
      <c r="Y122" s="95"/>
      <c r="Z122" s="95"/>
      <c r="AA122" s="95"/>
      <c r="AB122" s="96"/>
      <c r="AC122" s="94"/>
      <c r="AD122" s="95"/>
      <c r="AE122" s="95"/>
      <c r="AF122" s="95"/>
      <c r="AG122" s="96"/>
      <c r="AH122" s="97"/>
      <c r="AI122" s="97"/>
      <c r="AJ122" s="97"/>
      <c r="AK122" s="97"/>
      <c r="AL122" s="97"/>
      <c r="AM122" s="97">
        <f>IF(ISNUMBER(X122),X122,0)+IF(ISNUMBER(AC122),AC122,0)</f>
        <v>0</v>
      </c>
      <c r="AN122" s="97"/>
      <c r="AO122" s="97"/>
      <c r="AP122" s="97"/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  <c r="BF122" s="97"/>
      <c r="BG122" s="97">
        <f>IF(ISNUMBER(AR122),AR122,0)+IF(ISNUMBER(AW122),AW122,0)</f>
        <v>0</v>
      </c>
      <c r="BH122" s="97"/>
      <c r="BI122" s="97"/>
      <c r="BJ122" s="97"/>
      <c r="BK122" s="97"/>
      <c r="CA122" s="6" t="s">
        <v>32</v>
      </c>
    </row>
    <row r="125" spans="1:79" ht="14.25" customHeight="1">
      <c r="A125" s="34" t="s">
        <v>120</v>
      </c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</row>
    <row r="126" spans="1:79" ht="14.25" customHeight="1">
      <c r="A126" s="34" t="s">
        <v>286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</row>
    <row r="127" spans="1:79" ht="15" customHeight="1">
      <c r="A127" s="75" t="s">
        <v>272</v>
      </c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</row>
    <row r="128" spans="1:79" ht="23.1" customHeight="1">
      <c r="A128" s="49" t="s">
        <v>6</v>
      </c>
      <c r="B128" s="50"/>
      <c r="C128" s="50"/>
      <c r="D128" s="49" t="s">
        <v>121</v>
      </c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1"/>
      <c r="U128" s="41" t="s">
        <v>273</v>
      </c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3"/>
      <c r="AN128" s="41" t="s">
        <v>276</v>
      </c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3"/>
      <c r="BG128" s="55" t="s">
        <v>283</v>
      </c>
      <c r="BH128" s="55"/>
      <c r="BI128" s="55"/>
      <c r="BJ128" s="55"/>
      <c r="BK128" s="55"/>
      <c r="BL128" s="55"/>
      <c r="BM128" s="55"/>
      <c r="BN128" s="55"/>
      <c r="BO128" s="55"/>
      <c r="BP128" s="55"/>
      <c r="BQ128" s="55"/>
      <c r="BR128" s="55"/>
      <c r="BS128" s="55"/>
      <c r="BT128" s="55"/>
      <c r="BU128" s="55"/>
      <c r="BV128" s="55"/>
      <c r="BW128" s="55"/>
      <c r="BX128" s="55"/>
      <c r="BY128" s="55"/>
    </row>
    <row r="129" spans="1:79" ht="52.5" customHeight="1">
      <c r="A129" s="52"/>
      <c r="B129" s="53"/>
      <c r="C129" s="53"/>
      <c r="D129" s="52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4"/>
      <c r="U129" s="41" t="s">
        <v>4</v>
      </c>
      <c r="V129" s="42"/>
      <c r="W129" s="42"/>
      <c r="X129" s="42"/>
      <c r="Y129" s="43"/>
      <c r="Z129" s="41" t="s">
        <v>3</v>
      </c>
      <c r="AA129" s="42"/>
      <c r="AB129" s="42"/>
      <c r="AC129" s="42"/>
      <c r="AD129" s="43"/>
      <c r="AE129" s="44" t="s">
        <v>116</v>
      </c>
      <c r="AF129" s="45"/>
      <c r="AG129" s="45"/>
      <c r="AH129" s="46"/>
      <c r="AI129" s="41" t="s">
        <v>5</v>
      </c>
      <c r="AJ129" s="42"/>
      <c r="AK129" s="42"/>
      <c r="AL129" s="42"/>
      <c r="AM129" s="43"/>
      <c r="AN129" s="41" t="s">
        <v>4</v>
      </c>
      <c r="AO129" s="42"/>
      <c r="AP129" s="42"/>
      <c r="AQ129" s="42"/>
      <c r="AR129" s="43"/>
      <c r="AS129" s="41" t="s">
        <v>3</v>
      </c>
      <c r="AT129" s="42"/>
      <c r="AU129" s="42"/>
      <c r="AV129" s="42"/>
      <c r="AW129" s="43"/>
      <c r="AX129" s="44" t="s">
        <v>116</v>
      </c>
      <c r="AY129" s="45"/>
      <c r="AZ129" s="45"/>
      <c r="BA129" s="46"/>
      <c r="BB129" s="41" t="s">
        <v>96</v>
      </c>
      <c r="BC129" s="42"/>
      <c r="BD129" s="42"/>
      <c r="BE129" s="42"/>
      <c r="BF129" s="43"/>
      <c r="BG129" s="41" t="s">
        <v>4</v>
      </c>
      <c r="BH129" s="42"/>
      <c r="BI129" s="42"/>
      <c r="BJ129" s="42"/>
      <c r="BK129" s="43"/>
      <c r="BL129" s="55" t="s">
        <v>3</v>
      </c>
      <c r="BM129" s="55"/>
      <c r="BN129" s="55"/>
      <c r="BO129" s="55"/>
      <c r="BP129" s="55"/>
      <c r="BQ129" s="93" t="s">
        <v>116</v>
      </c>
      <c r="BR129" s="93"/>
      <c r="BS129" s="93"/>
      <c r="BT129" s="93"/>
      <c r="BU129" s="41" t="s">
        <v>97</v>
      </c>
      <c r="BV129" s="42"/>
      <c r="BW129" s="42"/>
      <c r="BX129" s="42"/>
      <c r="BY129" s="43"/>
    </row>
    <row r="130" spans="1:79" ht="15" customHeight="1">
      <c r="A130" s="41">
        <v>1</v>
      </c>
      <c r="B130" s="42"/>
      <c r="C130" s="42"/>
      <c r="D130" s="41">
        <v>2</v>
      </c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3"/>
      <c r="U130" s="41">
        <v>3</v>
      </c>
      <c r="V130" s="42"/>
      <c r="W130" s="42"/>
      <c r="X130" s="42"/>
      <c r="Y130" s="43"/>
      <c r="Z130" s="41">
        <v>4</v>
      </c>
      <c r="AA130" s="42"/>
      <c r="AB130" s="42"/>
      <c r="AC130" s="42"/>
      <c r="AD130" s="43"/>
      <c r="AE130" s="41">
        <v>5</v>
      </c>
      <c r="AF130" s="42"/>
      <c r="AG130" s="42"/>
      <c r="AH130" s="43"/>
      <c r="AI130" s="41">
        <v>6</v>
      </c>
      <c r="AJ130" s="42"/>
      <c r="AK130" s="42"/>
      <c r="AL130" s="42"/>
      <c r="AM130" s="43"/>
      <c r="AN130" s="41">
        <v>7</v>
      </c>
      <c r="AO130" s="42"/>
      <c r="AP130" s="42"/>
      <c r="AQ130" s="42"/>
      <c r="AR130" s="43"/>
      <c r="AS130" s="41">
        <v>8</v>
      </c>
      <c r="AT130" s="42"/>
      <c r="AU130" s="42"/>
      <c r="AV130" s="42"/>
      <c r="AW130" s="43"/>
      <c r="AX130" s="55">
        <v>9</v>
      </c>
      <c r="AY130" s="55"/>
      <c r="AZ130" s="55"/>
      <c r="BA130" s="55"/>
      <c r="BB130" s="41">
        <v>10</v>
      </c>
      <c r="BC130" s="42"/>
      <c r="BD130" s="42"/>
      <c r="BE130" s="42"/>
      <c r="BF130" s="43"/>
      <c r="BG130" s="41">
        <v>11</v>
      </c>
      <c r="BH130" s="42"/>
      <c r="BI130" s="42"/>
      <c r="BJ130" s="42"/>
      <c r="BK130" s="43"/>
      <c r="BL130" s="55">
        <v>12</v>
      </c>
      <c r="BM130" s="55"/>
      <c r="BN130" s="55"/>
      <c r="BO130" s="55"/>
      <c r="BP130" s="55"/>
      <c r="BQ130" s="41">
        <v>13</v>
      </c>
      <c r="BR130" s="42"/>
      <c r="BS130" s="42"/>
      <c r="BT130" s="43"/>
      <c r="BU130" s="41">
        <v>14</v>
      </c>
      <c r="BV130" s="42"/>
      <c r="BW130" s="42"/>
      <c r="BX130" s="42"/>
      <c r="BY130" s="43"/>
    </row>
    <row r="131" spans="1:79" s="1" customFormat="1" ht="14.25" hidden="1" customHeight="1">
      <c r="A131" s="69" t="s">
        <v>69</v>
      </c>
      <c r="B131" s="70"/>
      <c r="C131" s="70"/>
      <c r="D131" s="69" t="s">
        <v>57</v>
      </c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1"/>
      <c r="U131" s="76" t="s">
        <v>65</v>
      </c>
      <c r="V131" s="76"/>
      <c r="W131" s="76"/>
      <c r="X131" s="76"/>
      <c r="Y131" s="76"/>
      <c r="Z131" s="76" t="s">
        <v>66</v>
      </c>
      <c r="AA131" s="76"/>
      <c r="AB131" s="76"/>
      <c r="AC131" s="76"/>
      <c r="AD131" s="76"/>
      <c r="AE131" s="76" t="s">
        <v>91</v>
      </c>
      <c r="AF131" s="76"/>
      <c r="AG131" s="76"/>
      <c r="AH131" s="76"/>
      <c r="AI131" s="83" t="s">
        <v>170</v>
      </c>
      <c r="AJ131" s="83"/>
      <c r="AK131" s="83"/>
      <c r="AL131" s="83"/>
      <c r="AM131" s="83"/>
      <c r="AN131" s="76" t="s">
        <v>67</v>
      </c>
      <c r="AO131" s="76"/>
      <c r="AP131" s="76"/>
      <c r="AQ131" s="76"/>
      <c r="AR131" s="76"/>
      <c r="AS131" s="76" t="s">
        <v>68</v>
      </c>
      <c r="AT131" s="76"/>
      <c r="AU131" s="76"/>
      <c r="AV131" s="76"/>
      <c r="AW131" s="76"/>
      <c r="AX131" s="76" t="s">
        <v>92</v>
      </c>
      <c r="AY131" s="76"/>
      <c r="AZ131" s="76"/>
      <c r="BA131" s="76"/>
      <c r="BB131" s="83" t="s">
        <v>170</v>
      </c>
      <c r="BC131" s="83"/>
      <c r="BD131" s="83"/>
      <c r="BE131" s="83"/>
      <c r="BF131" s="83"/>
      <c r="BG131" s="76" t="s">
        <v>58</v>
      </c>
      <c r="BH131" s="76"/>
      <c r="BI131" s="76"/>
      <c r="BJ131" s="76"/>
      <c r="BK131" s="76"/>
      <c r="BL131" s="76" t="s">
        <v>59</v>
      </c>
      <c r="BM131" s="76"/>
      <c r="BN131" s="76"/>
      <c r="BO131" s="76"/>
      <c r="BP131" s="76"/>
      <c r="BQ131" s="76" t="s">
        <v>93</v>
      </c>
      <c r="BR131" s="76"/>
      <c r="BS131" s="76"/>
      <c r="BT131" s="76"/>
      <c r="BU131" s="83" t="s">
        <v>170</v>
      </c>
      <c r="BV131" s="83"/>
      <c r="BW131" s="83"/>
      <c r="BX131" s="83"/>
      <c r="BY131" s="83"/>
      <c r="CA131" t="s">
        <v>33</v>
      </c>
    </row>
    <row r="132" spans="1:79" s="25" customFormat="1" ht="25.5" customHeight="1">
      <c r="A132" s="59">
        <v>1</v>
      </c>
      <c r="B132" s="60"/>
      <c r="C132" s="60"/>
      <c r="D132" s="62" t="s">
        <v>198</v>
      </c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4"/>
      <c r="U132" s="66">
        <v>4367132.9000000004</v>
      </c>
      <c r="V132" s="67"/>
      <c r="W132" s="67"/>
      <c r="X132" s="67"/>
      <c r="Y132" s="68"/>
      <c r="Z132" s="66">
        <v>4372975.6100000003</v>
      </c>
      <c r="AA132" s="67"/>
      <c r="AB132" s="67"/>
      <c r="AC132" s="67"/>
      <c r="AD132" s="68"/>
      <c r="AE132" s="66">
        <v>0</v>
      </c>
      <c r="AF132" s="67"/>
      <c r="AG132" s="67"/>
      <c r="AH132" s="68"/>
      <c r="AI132" s="66">
        <f>IF(ISNUMBER(U132),U132,0)+IF(ISNUMBER(Z132),Z132,0)</f>
        <v>8740108.5100000016</v>
      </c>
      <c r="AJ132" s="67"/>
      <c r="AK132" s="67"/>
      <c r="AL132" s="67"/>
      <c r="AM132" s="68"/>
      <c r="AN132" s="66">
        <v>7896525</v>
      </c>
      <c r="AO132" s="67"/>
      <c r="AP132" s="67"/>
      <c r="AQ132" s="67"/>
      <c r="AR132" s="68"/>
      <c r="AS132" s="66">
        <v>8540424</v>
      </c>
      <c r="AT132" s="67"/>
      <c r="AU132" s="67"/>
      <c r="AV132" s="67"/>
      <c r="AW132" s="68"/>
      <c r="AX132" s="66">
        <v>0</v>
      </c>
      <c r="AY132" s="67"/>
      <c r="AZ132" s="67"/>
      <c r="BA132" s="68"/>
      <c r="BB132" s="66">
        <f>IF(ISNUMBER(AN132),AN132,0)+IF(ISNUMBER(AS132),AS132,0)</f>
        <v>16436949</v>
      </c>
      <c r="BC132" s="67"/>
      <c r="BD132" s="67"/>
      <c r="BE132" s="67"/>
      <c r="BF132" s="68"/>
      <c r="BG132" s="66">
        <v>9205714</v>
      </c>
      <c r="BH132" s="67"/>
      <c r="BI132" s="67"/>
      <c r="BJ132" s="67"/>
      <c r="BK132" s="68"/>
      <c r="BL132" s="66">
        <v>30951990</v>
      </c>
      <c r="BM132" s="67"/>
      <c r="BN132" s="67"/>
      <c r="BO132" s="67"/>
      <c r="BP132" s="68"/>
      <c r="BQ132" s="66">
        <v>0</v>
      </c>
      <c r="BR132" s="67"/>
      <c r="BS132" s="67"/>
      <c r="BT132" s="68"/>
      <c r="BU132" s="66">
        <f>IF(ISNUMBER(BG132),BG132,0)+IF(ISNUMBER(BL132),BL132,0)</f>
        <v>40157704</v>
      </c>
      <c r="BV132" s="67"/>
      <c r="BW132" s="67"/>
      <c r="BX132" s="67"/>
      <c r="BY132" s="68"/>
      <c r="CA132" s="25" t="s">
        <v>34</v>
      </c>
    </row>
    <row r="133" spans="1:79" s="25" customFormat="1" ht="25.5" customHeight="1">
      <c r="A133" s="59">
        <v>2</v>
      </c>
      <c r="B133" s="60"/>
      <c r="C133" s="60"/>
      <c r="D133" s="62" t="s">
        <v>199</v>
      </c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4"/>
      <c r="U133" s="66">
        <v>95503749.560000002</v>
      </c>
      <c r="V133" s="67"/>
      <c r="W133" s="67"/>
      <c r="X133" s="67"/>
      <c r="Y133" s="68"/>
      <c r="Z133" s="66">
        <v>683882.9</v>
      </c>
      <c r="AA133" s="67"/>
      <c r="AB133" s="67"/>
      <c r="AC133" s="67"/>
      <c r="AD133" s="68"/>
      <c r="AE133" s="66">
        <v>0</v>
      </c>
      <c r="AF133" s="67"/>
      <c r="AG133" s="67"/>
      <c r="AH133" s="68"/>
      <c r="AI133" s="66">
        <f>IF(ISNUMBER(U133),U133,0)+IF(ISNUMBER(Z133),Z133,0)</f>
        <v>96187632.460000008</v>
      </c>
      <c r="AJ133" s="67"/>
      <c r="AK133" s="67"/>
      <c r="AL133" s="67"/>
      <c r="AM133" s="68"/>
      <c r="AN133" s="66">
        <v>135738756.5</v>
      </c>
      <c r="AO133" s="67"/>
      <c r="AP133" s="67"/>
      <c r="AQ133" s="67"/>
      <c r="AR133" s="68"/>
      <c r="AS133" s="66">
        <v>90004</v>
      </c>
      <c r="AT133" s="67"/>
      <c r="AU133" s="67"/>
      <c r="AV133" s="67"/>
      <c r="AW133" s="68"/>
      <c r="AX133" s="66">
        <v>0</v>
      </c>
      <c r="AY133" s="67"/>
      <c r="AZ133" s="67"/>
      <c r="BA133" s="68"/>
      <c r="BB133" s="66">
        <f>IF(ISNUMBER(AN133),AN133,0)+IF(ISNUMBER(AS133),AS133,0)</f>
        <v>135828760.5</v>
      </c>
      <c r="BC133" s="67"/>
      <c r="BD133" s="67"/>
      <c r="BE133" s="67"/>
      <c r="BF133" s="68"/>
      <c r="BG133" s="66">
        <v>149981353</v>
      </c>
      <c r="BH133" s="67"/>
      <c r="BI133" s="67"/>
      <c r="BJ133" s="67"/>
      <c r="BK133" s="68"/>
      <c r="BL133" s="66">
        <v>21449</v>
      </c>
      <c r="BM133" s="67"/>
      <c r="BN133" s="67"/>
      <c r="BO133" s="67"/>
      <c r="BP133" s="68"/>
      <c r="BQ133" s="66">
        <v>0</v>
      </c>
      <c r="BR133" s="67"/>
      <c r="BS133" s="67"/>
      <c r="BT133" s="68"/>
      <c r="BU133" s="66">
        <f>IF(ISNUMBER(BG133),BG133,0)+IF(ISNUMBER(BL133),BL133,0)</f>
        <v>150002802</v>
      </c>
      <c r="BV133" s="67"/>
      <c r="BW133" s="67"/>
      <c r="BX133" s="67"/>
      <c r="BY133" s="68"/>
    </row>
    <row r="134" spans="1:79" s="25" customFormat="1" ht="25.5" customHeight="1">
      <c r="A134" s="59">
        <v>3</v>
      </c>
      <c r="B134" s="60"/>
      <c r="C134" s="60"/>
      <c r="D134" s="62" t="s">
        <v>200</v>
      </c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4"/>
      <c r="U134" s="66">
        <v>0</v>
      </c>
      <c r="V134" s="67"/>
      <c r="W134" s="67"/>
      <c r="X134" s="67"/>
      <c r="Y134" s="68"/>
      <c r="Z134" s="66">
        <v>354229.05</v>
      </c>
      <c r="AA134" s="67"/>
      <c r="AB134" s="67"/>
      <c r="AC134" s="67"/>
      <c r="AD134" s="68"/>
      <c r="AE134" s="66">
        <v>354229.05</v>
      </c>
      <c r="AF134" s="67"/>
      <c r="AG134" s="67"/>
      <c r="AH134" s="68"/>
      <c r="AI134" s="66">
        <f>IF(ISNUMBER(U134),U134,0)+IF(ISNUMBER(Z134),Z134,0)</f>
        <v>354229.05</v>
      </c>
      <c r="AJ134" s="67"/>
      <c r="AK134" s="67"/>
      <c r="AL134" s="67"/>
      <c r="AM134" s="68"/>
      <c r="AN134" s="66">
        <v>0</v>
      </c>
      <c r="AO134" s="67"/>
      <c r="AP134" s="67"/>
      <c r="AQ134" s="67"/>
      <c r="AR134" s="68"/>
      <c r="AS134" s="66">
        <v>0</v>
      </c>
      <c r="AT134" s="67"/>
      <c r="AU134" s="67"/>
      <c r="AV134" s="67"/>
      <c r="AW134" s="68"/>
      <c r="AX134" s="66">
        <v>0</v>
      </c>
      <c r="AY134" s="67"/>
      <c r="AZ134" s="67"/>
      <c r="BA134" s="68"/>
      <c r="BB134" s="66">
        <f>IF(ISNUMBER(AN134),AN134,0)+IF(ISNUMBER(AS134),AS134,0)</f>
        <v>0</v>
      </c>
      <c r="BC134" s="67"/>
      <c r="BD134" s="67"/>
      <c r="BE134" s="67"/>
      <c r="BF134" s="68"/>
      <c r="BG134" s="66">
        <v>0</v>
      </c>
      <c r="BH134" s="67"/>
      <c r="BI134" s="67"/>
      <c r="BJ134" s="67"/>
      <c r="BK134" s="68"/>
      <c r="BL134" s="66">
        <v>0</v>
      </c>
      <c r="BM134" s="67"/>
      <c r="BN134" s="67"/>
      <c r="BO134" s="67"/>
      <c r="BP134" s="68"/>
      <c r="BQ134" s="66">
        <v>0</v>
      </c>
      <c r="BR134" s="67"/>
      <c r="BS134" s="67"/>
      <c r="BT134" s="68"/>
      <c r="BU134" s="66">
        <f>IF(ISNUMBER(BG134),BG134,0)+IF(ISNUMBER(BL134),BL134,0)</f>
        <v>0</v>
      </c>
      <c r="BV134" s="67"/>
      <c r="BW134" s="67"/>
      <c r="BX134" s="67"/>
      <c r="BY134" s="68"/>
    </row>
    <row r="135" spans="1:79" s="6" customFormat="1" ht="12.75" customHeight="1">
      <c r="A135" s="87"/>
      <c r="B135" s="88"/>
      <c r="C135" s="88"/>
      <c r="D135" s="109" t="s">
        <v>147</v>
      </c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  <c r="U135" s="84">
        <v>99870882.460000008</v>
      </c>
      <c r="V135" s="85"/>
      <c r="W135" s="85"/>
      <c r="X135" s="85"/>
      <c r="Y135" s="86"/>
      <c r="Z135" s="84">
        <v>5411087.5600000005</v>
      </c>
      <c r="AA135" s="85"/>
      <c r="AB135" s="85"/>
      <c r="AC135" s="85"/>
      <c r="AD135" s="86"/>
      <c r="AE135" s="84">
        <v>354229.05</v>
      </c>
      <c r="AF135" s="85"/>
      <c r="AG135" s="85"/>
      <c r="AH135" s="86"/>
      <c r="AI135" s="84">
        <f>IF(ISNUMBER(U135),U135,0)+IF(ISNUMBER(Z135),Z135,0)</f>
        <v>105281970.02000001</v>
      </c>
      <c r="AJ135" s="85"/>
      <c r="AK135" s="85"/>
      <c r="AL135" s="85"/>
      <c r="AM135" s="86"/>
      <c r="AN135" s="84">
        <v>143635281.5</v>
      </c>
      <c r="AO135" s="85"/>
      <c r="AP135" s="85"/>
      <c r="AQ135" s="85"/>
      <c r="AR135" s="86"/>
      <c r="AS135" s="84">
        <v>8630428</v>
      </c>
      <c r="AT135" s="85"/>
      <c r="AU135" s="85"/>
      <c r="AV135" s="85"/>
      <c r="AW135" s="86"/>
      <c r="AX135" s="84">
        <v>0</v>
      </c>
      <c r="AY135" s="85"/>
      <c r="AZ135" s="85"/>
      <c r="BA135" s="86"/>
      <c r="BB135" s="84">
        <f>IF(ISNUMBER(AN135),AN135,0)+IF(ISNUMBER(AS135),AS135,0)</f>
        <v>152265709.5</v>
      </c>
      <c r="BC135" s="85"/>
      <c r="BD135" s="85"/>
      <c r="BE135" s="85"/>
      <c r="BF135" s="86"/>
      <c r="BG135" s="84">
        <v>159187067</v>
      </c>
      <c r="BH135" s="85"/>
      <c r="BI135" s="85"/>
      <c r="BJ135" s="85"/>
      <c r="BK135" s="86"/>
      <c r="BL135" s="84">
        <v>30973439</v>
      </c>
      <c r="BM135" s="85"/>
      <c r="BN135" s="85"/>
      <c r="BO135" s="85"/>
      <c r="BP135" s="86"/>
      <c r="BQ135" s="84">
        <v>0</v>
      </c>
      <c r="BR135" s="85"/>
      <c r="BS135" s="85"/>
      <c r="BT135" s="86"/>
      <c r="BU135" s="84">
        <f>IF(ISNUMBER(BG135),BG135,0)+IF(ISNUMBER(BL135),BL135,0)</f>
        <v>190160506</v>
      </c>
      <c r="BV135" s="85"/>
      <c r="BW135" s="85"/>
      <c r="BX135" s="85"/>
      <c r="BY135" s="86"/>
    </row>
    <row r="137" spans="1:79" ht="14.25" customHeight="1">
      <c r="A137" s="34" t="s">
        <v>302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</row>
    <row r="138" spans="1:79" ht="15" customHeight="1">
      <c r="A138" s="98" t="s">
        <v>272</v>
      </c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98"/>
      <c r="BA138" s="98"/>
      <c r="BB138" s="98"/>
      <c r="BC138" s="98"/>
      <c r="BD138" s="98"/>
      <c r="BE138" s="98"/>
      <c r="BF138" s="98"/>
      <c r="BG138" s="98"/>
      <c r="BH138" s="98"/>
    </row>
    <row r="139" spans="1:79" ht="23.1" customHeight="1">
      <c r="A139" s="49" t="s">
        <v>6</v>
      </c>
      <c r="B139" s="50"/>
      <c r="C139" s="50"/>
      <c r="D139" s="49" t="s">
        <v>121</v>
      </c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1"/>
      <c r="U139" s="55" t="s">
        <v>294</v>
      </c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 t="s">
        <v>299</v>
      </c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</row>
    <row r="140" spans="1:79" ht="54" customHeight="1">
      <c r="A140" s="52"/>
      <c r="B140" s="53"/>
      <c r="C140" s="53"/>
      <c r="D140" s="52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4"/>
      <c r="U140" s="41" t="s">
        <v>4</v>
      </c>
      <c r="V140" s="42"/>
      <c r="W140" s="42"/>
      <c r="X140" s="42"/>
      <c r="Y140" s="43"/>
      <c r="Z140" s="41" t="s">
        <v>3</v>
      </c>
      <c r="AA140" s="42"/>
      <c r="AB140" s="42"/>
      <c r="AC140" s="42"/>
      <c r="AD140" s="43"/>
      <c r="AE140" s="44" t="s">
        <v>116</v>
      </c>
      <c r="AF140" s="45"/>
      <c r="AG140" s="45"/>
      <c r="AH140" s="45"/>
      <c r="AI140" s="46"/>
      <c r="AJ140" s="41" t="s">
        <v>5</v>
      </c>
      <c r="AK140" s="42"/>
      <c r="AL140" s="42"/>
      <c r="AM140" s="42"/>
      <c r="AN140" s="43"/>
      <c r="AO140" s="41" t="s">
        <v>4</v>
      </c>
      <c r="AP140" s="42"/>
      <c r="AQ140" s="42"/>
      <c r="AR140" s="42"/>
      <c r="AS140" s="43"/>
      <c r="AT140" s="41" t="s">
        <v>3</v>
      </c>
      <c r="AU140" s="42"/>
      <c r="AV140" s="42"/>
      <c r="AW140" s="42"/>
      <c r="AX140" s="43"/>
      <c r="AY140" s="44" t="s">
        <v>116</v>
      </c>
      <c r="AZ140" s="45"/>
      <c r="BA140" s="45"/>
      <c r="BB140" s="45"/>
      <c r="BC140" s="46"/>
      <c r="BD140" s="55" t="s">
        <v>96</v>
      </c>
      <c r="BE140" s="55"/>
      <c r="BF140" s="55"/>
      <c r="BG140" s="55"/>
      <c r="BH140" s="55"/>
    </row>
    <row r="141" spans="1:79" ht="15" customHeight="1">
      <c r="A141" s="41" t="s">
        <v>169</v>
      </c>
      <c r="B141" s="42"/>
      <c r="C141" s="42"/>
      <c r="D141" s="41">
        <v>2</v>
      </c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3"/>
      <c r="U141" s="41">
        <v>3</v>
      </c>
      <c r="V141" s="42"/>
      <c r="W141" s="42"/>
      <c r="X141" s="42"/>
      <c r="Y141" s="43"/>
      <c r="Z141" s="41">
        <v>4</v>
      </c>
      <c r="AA141" s="42"/>
      <c r="AB141" s="42"/>
      <c r="AC141" s="42"/>
      <c r="AD141" s="43"/>
      <c r="AE141" s="41">
        <v>5</v>
      </c>
      <c r="AF141" s="42"/>
      <c r="AG141" s="42"/>
      <c r="AH141" s="42"/>
      <c r="AI141" s="43"/>
      <c r="AJ141" s="41">
        <v>6</v>
      </c>
      <c r="AK141" s="42"/>
      <c r="AL141" s="42"/>
      <c r="AM141" s="42"/>
      <c r="AN141" s="43"/>
      <c r="AO141" s="41">
        <v>7</v>
      </c>
      <c r="AP141" s="42"/>
      <c r="AQ141" s="42"/>
      <c r="AR141" s="42"/>
      <c r="AS141" s="43"/>
      <c r="AT141" s="41">
        <v>8</v>
      </c>
      <c r="AU141" s="42"/>
      <c r="AV141" s="42"/>
      <c r="AW141" s="42"/>
      <c r="AX141" s="43"/>
      <c r="AY141" s="41">
        <v>9</v>
      </c>
      <c r="AZ141" s="42"/>
      <c r="BA141" s="42"/>
      <c r="BB141" s="42"/>
      <c r="BC141" s="43"/>
      <c r="BD141" s="41">
        <v>10</v>
      </c>
      <c r="BE141" s="42"/>
      <c r="BF141" s="42"/>
      <c r="BG141" s="42"/>
      <c r="BH141" s="43"/>
    </row>
    <row r="142" spans="1:79" s="1" customFormat="1" ht="12.75" hidden="1" customHeight="1">
      <c r="A142" s="69" t="s">
        <v>69</v>
      </c>
      <c r="B142" s="70"/>
      <c r="C142" s="70"/>
      <c r="D142" s="69" t="s">
        <v>57</v>
      </c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71"/>
      <c r="U142" s="69" t="s">
        <v>60</v>
      </c>
      <c r="V142" s="70"/>
      <c r="W142" s="70"/>
      <c r="X142" s="70"/>
      <c r="Y142" s="71"/>
      <c r="Z142" s="69" t="s">
        <v>61</v>
      </c>
      <c r="AA142" s="70"/>
      <c r="AB142" s="70"/>
      <c r="AC142" s="70"/>
      <c r="AD142" s="71"/>
      <c r="AE142" s="69" t="s">
        <v>94</v>
      </c>
      <c r="AF142" s="70"/>
      <c r="AG142" s="70"/>
      <c r="AH142" s="70"/>
      <c r="AI142" s="71"/>
      <c r="AJ142" s="56" t="s">
        <v>171</v>
      </c>
      <c r="AK142" s="57"/>
      <c r="AL142" s="57"/>
      <c r="AM142" s="57"/>
      <c r="AN142" s="58"/>
      <c r="AO142" s="69" t="s">
        <v>62</v>
      </c>
      <c r="AP142" s="70"/>
      <c r="AQ142" s="70"/>
      <c r="AR142" s="70"/>
      <c r="AS142" s="71"/>
      <c r="AT142" s="69" t="s">
        <v>63</v>
      </c>
      <c r="AU142" s="70"/>
      <c r="AV142" s="70"/>
      <c r="AW142" s="70"/>
      <c r="AX142" s="71"/>
      <c r="AY142" s="69" t="s">
        <v>95</v>
      </c>
      <c r="AZ142" s="70"/>
      <c r="BA142" s="70"/>
      <c r="BB142" s="70"/>
      <c r="BC142" s="71"/>
      <c r="BD142" s="83" t="s">
        <v>171</v>
      </c>
      <c r="BE142" s="83"/>
      <c r="BF142" s="83"/>
      <c r="BG142" s="83"/>
      <c r="BH142" s="83"/>
      <c r="CA142" s="1" t="s">
        <v>35</v>
      </c>
    </row>
    <row r="143" spans="1:79" s="25" customFormat="1" ht="25.5" customHeight="1">
      <c r="A143" s="59">
        <v>1</v>
      </c>
      <c r="B143" s="60"/>
      <c r="C143" s="60"/>
      <c r="D143" s="62" t="s">
        <v>198</v>
      </c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4"/>
      <c r="U143" s="66">
        <v>7257357</v>
      </c>
      <c r="V143" s="67"/>
      <c r="W143" s="67"/>
      <c r="X143" s="67"/>
      <c r="Y143" s="68"/>
      <c r="Z143" s="66">
        <v>12386858</v>
      </c>
      <c r="AA143" s="67"/>
      <c r="AB143" s="67"/>
      <c r="AC143" s="67"/>
      <c r="AD143" s="68"/>
      <c r="AE143" s="65">
        <v>0</v>
      </c>
      <c r="AF143" s="65"/>
      <c r="AG143" s="65"/>
      <c r="AH143" s="65"/>
      <c r="AI143" s="65"/>
      <c r="AJ143" s="99">
        <f>IF(ISNUMBER(U143),U143,0)+IF(ISNUMBER(Z143),Z143,0)</f>
        <v>19644215</v>
      </c>
      <c r="AK143" s="99"/>
      <c r="AL143" s="99"/>
      <c r="AM143" s="99"/>
      <c r="AN143" s="99"/>
      <c r="AO143" s="65">
        <v>5945392</v>
      </c>
      <c r="AP143" s="65"/>
      <c r="AQ143" s="65"/>
      <c r="AR143" s="65"/>
      <c r="AS143" s="65"/>
      <c r="AT143" s="99">
        <v>14720338</v>
      </c>
      <c r="AU143" s="99"/>
      <c r="AV143" s="99"/>
      <c r="AW143" s="99"/>
      <c r="AX143" s="99"/>
      <c r="AY143" s="65">
        <v>0</v>
      </c>
      <c r="AZ143" s="65"/>
      <c r="BA143" s="65"/>
      <c r="BB143" s="65"/>
      <c r="BC143" s="65"/>
      <c r="BD143" s="99">
        <f>IF(ISNUMBER(AO143),AO143,0)+IF(ISNUMBER(AT143),AT143,0)</f>
        <v>20665730</v>
      </c>
      <c r="BE143" s="99"/>
      <c r="BF143" s="99"/>
      <c r="BG143" s="99"/>
      <c r="BH143" s="99"/>
      <c r="CA143" s="25" t="s">
        <v>36</v>
      </c>
    </row>
    <row r="144" spans="1:79" s="25" customFormat="1" ht="25.5" customHeight="1">
      <c r="A144" s="59">
        <v>2</v>
      </c>
      <c r="B144" s="60"/>
      <c r="C144" s="60"/>
      <c r="D144" s="62" t="s">
        <v>199</v>
      </c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  <c r="U144" s="66">
        <v>169562552</v>
      </c>
      <c r="V144" s="67"/>
      <c r="W144" s="67"/>
      <c r="X144" s="67"/>
      <c r="Y144" s="68"/>
      <c r="Z144" s="66">
        <v>136111</v>
      </c>
      <c r="AA144" s="67"/>
      <c r="AB144" s="67"/>
      <c r="AC144" s="67"/>
      <c r="AD144" s="68"/>
      <c r="AE144" s="65">
        <v>0</v>
      </c>
      <c r="AF144" s="65"/>
      <c r="AG144" s="65"/>
      <c r="AH144" s="65"/>
      <c r="AI144" s="65"/>
      <c r="AJ144" s="99">
        <f>IF(ISNUMBER(U144),U144,0)+IF(ISNUMBER(Z144),Z144,0)</f>
        <v>169698663</v>
      </c>
      <c r="AK144" s="99"/>
      <c r="AL144" s="99"/>
      <c r="AM144" s="99"/>
      <c r="AN144" s="99"/>
      <c r="AO144" s="65">
        <v>180897982</v>
      </c>
      <c r="AP144" s="65"/>
      <c r="AQ144" s="65"/>
      <c r="AR144" s="65"/>
      <c r="AS144" s="65"/>
      <c r="AT144" s="99">
        <v>142917</v>
      </c>
      <c r="AU144" s="99"/>
      <c r="AV144" s="99"/>
      <c r="AW144" s="99"/>
      <c r="AX144" s="99"/>
      <c r="AY144" s="65">
        <v>0</v>
      </c>
      <c r="AZ144" s="65"/>
      <c r="BA144" s="65"/>
      <c r="BB144" s="65"/>
      <c r="BC144" s="65"/>
      <c r="BD144" s="99">
        <f>IF(ISNUMBER(AO144),AO144,0)+IF(ISNUMBER(AT144),AT144,0)</f>
        <v>181040899</v>
      </c>
      <c r="BE144" s="99"/>
      <c r="BF144" s="99"/>
      <c r="BG144" s="99"/>
      <c r="BH144" s="99"/>
    </row>
    <row r="145" spans="1:79" s="25" customFormat="1" ht="25.5" customHeight="1">
      <c r="A145" s="59">
        <v>3</v>
      </c>
      <c r="B145" s="60"/>
      <c r="C145" s="60"/>
      <c r="D145" s="62" t="s">
        <v>200</v>
      </c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4"/>
      <c r="U145" s="66">
        <v>0</v>
      </c>
      <c r="V145" s="67"/>
      <c r="W145" s="67"/>
      <c r="X145" s="67"/>
      <c r="Y145" s="68"/>
      <c r="Z145" s="66">
        <v>2600000</v>
      </c>
      <c r="AA145" s="67"/>
      <c r="AB145" s="67"/>
      <c r="AC145" s="67"/>
      <c r="AD145" s="68"/>
      <c r="AE145" s="65">
        <v>2600000</v>
      </c>
      <c r="AF145" s="65"/>
      <c r="AG145" s="65"/>
      <c r="AH145" s="65"/>
      <c r="AI145" s="65"/>
      <c r="AJ145" s="99">
        <f>IF(ISNUMBER(U145),U145,0)+IF(ISNUMBER(Z145),Z145,0)</f>
        <v>2600000</v>
      </c>
      <c r="AK145" s="99"/>
      <c r="AL145" s="99"/>
      <c r="AM145" s="99"/>
      <c r="AN145" s="99"/>
      <c r="AO145" s="65">
        <v>0</v>
      </c>
      <c r="AP145" s="65"/>
      <c r="AQ145" s="65"/>
      <c r="AR145" s="65"/>
      <c r="AS145" s="65"/>
      <c r="AT145" s="99">
        <v>2400000</v>
      </c>
      <c r="AU145" s="99"/>
      <c r="AV145" s="99"/>
      <c r="AW145" s="99"/>
      <c r="AX145" s="99"/>
      <c r="AY145" s="65">
        <v>2400000</v>
      </c>
      <c r="AZ145" s="65"/>
      <c r="BA145" s="65"/>
      <c r="BB145" s="65"/>
      <c r="BC145" s="65"/>
      <c r="BD145" s="99">
        <f>IF(ISNUMBER(AO145),AO145,0)+IF(ISNUMBER(AT145),AT145,0)</f>
        <v>2400000</v>
      </c>
      <c r="BE145" s="99"/>
      <c r="BF145" s="99"/>
      <c r="BG145" s="99"/>
      <c r="BH145" s="99"/>
    </row>
    <row r="146" spans="1:79" s="6" customFormat="1" ht="12.75" customHeight="1">
      <c r="A146" s="87"/>
      <c r="B146" s="88"/>
      <c r="C146" s="88"/>
      <c r="D146" s="109" t="s">
        <v>147</v>
      </c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  <c r="U146" s="84">
        <v>176819909</v>
      </c>
      <c r="V146" s="85"/>
      <c r="W146" s="85"/>
      <c r="X146" s="85"/>
      <c r="Y146" s="86"/>
      <c r="Z146" s="84">
        <v>15122969</v>
      </c>
      <c r="AA146" s="85"/>
      <c r="AB146" s="85"/>
      <c r="AC146" s="85"/>
      <c r="AD146" s="86"/>
      <c r="AE146" s="97">
        <v>2600000</v>
      </c>
      <c r="AF146" s="97"/>
      <c r="AG146" s="97"/>
      <c r="AH146" s="97"/>
      <c r="AI146" s="97"/>
      <c r="AJ146" s="131">
        <f>IF(ISNUMBER(U146),U146,0)+IF(ISNUMBER(Z146),Z146,0)</f>
        <v>191942878</v>
      </c>
      <c r="AK146" s="131"/>
      <c r="AL146" s="131"/>
      <c r="AM146" s="131"/>
      <c r="AN146" s="131"/>
      <c r="AO146" s="97">
        <v>186843374</v>
      </c>
      <c r="AP146" s="97"/>
      <c r="AQ146" s="97"/>
      <c r="AR146" s="97"/>
      <c r="AS146" s="97"/>
      <c r="AT146" s="131">
        <v>17263255</v>
      </c>
      <c r="AU146" s="131"/>
      <c r="AV146" s="131"/>
      <c r="AW146" s="131"/>
      <c r="AX146" s="131"/>
      <c r="AY146" s="97">
        <v>2400000</v>
      </c>
      <c r="AZ146" s="97"/>
      <c r="BA146" s="97"/>
      <c r="BB146" s="97"/>
      <c r="BC146" s="97"/>
      <c r="BD146" s="131">
        <f>IF(ISNUMBER(AO146),AO146,0)+IF(ISNUMBER(AT146),AT146,0)</f>
        <v>204106629</v>
      </c>
      <c r="BE146" s="131"/>
      <c r="BF146" s="131"/>
      <c r="BG146" s="131"/>
      <c r="BH146" s="131"/>
    </row>
    <row r="147" spans="1:79" s="5" customFormat="1" ht="12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</row>
    <row r="149" spans="1:79" ht="14.25" customHeight="1">
      <c r="A149" s="34" t="s">
        <v>152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</row>
    <row r="150" spans="1:79" ht="14.25" customHeight="1">
      <c r="A150" s="34" t="s">
        <v>287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</row>
    <row r="151" spans="1:79" ht="23.1" customHeight="1">
      <c r="A151" s="49" t="s">
        <v>6</v>
      </c>
      <c r="B151" s="50"/>
      <c r="C151" s="50"/>
      <c r="D151" s="55" t="s">
        <v>9</v>
      </c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 t="s">
        <v>8</v>
      </c>
      <c r="R151" s="55"/>
      <c r="S151" s="55"/>
      <c r="T151" s="55"/>
      <c r="U151" s="55"/>
      <c r="V151" s="55" t="s">
        <v>7</v>
      </c>
      <c r="W151" s="55"/>
      <c r="X151" s="55"/>
      <c r="Y151" s="55"/>
      <c r="Z151" s="55"/>
      <c r="AA151" s="55"/>
      <c r="AB151" s="55"/>
      <c r="AC151" s="55"/>
      <c r="AD151" s="55"/>
      <c r="AE151" s="55"/>
      <c r="AF151" s="41" t="s">
        <v>273</v>
      </c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3"/>
      <c r="AU151" s="41" t="s">
        <v>276</v>
      </c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3"/>
      <c r="BJ151" s="41" t="s">
        <v>283</v>
      </c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3"/>
    </row>
    <row r="152" spans="1:79" ht="32.25" customHeight="1">
      <c r="A152" s="52"/>
      <c r="B152" s="53"/>
      <c r="C152" s="53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 t="s">
        <v>4</v>
      </c>
      <c r="AG152" s="55"/>
      <c r="AH152" s="55"/>
      <c r="AI152" s="55"/>
      <c r="AJ152" s="55"/>
      <c r="AK152" s="55" t="s">
        <v>3</v>
      </c>
      <c r="AL152" s="55"/>
      <c r="AM152" s="55"/>
      <c r="AN152" s="55"/>
      <c r="AO152" s="55"/>
      <c r="AP152" s="55" t="s">
        <v>123</v>
      </c>
      <c r="AQ152" s="55"/>
      <c r="AR152" s="55"/>
      <c r="AS152" s="55"/>
      <c r="AT152" s="55"/>
      <c r="AU152" s="55" t="s">
        <v>4</v>
      </c>
      <c r="AV152" s="55"/>
      <c r="AW152" s="55"/>
      <c r="AX152" s="55"/>
      <c r="AY152" s="55"/>
      <c r="AZ152" s="55" t="s">
        <v>3</v>
      </c>
      <c r="BA152" s="55"/>
      <c r="BB152" s="55"/>
      <c r="BC152" s="55"/>
      <c r="BD152" s="55"/>
      <c r="BE152" s="55" t="s">
        <v>90</v>
      </c>
      <c r="BF152" s="55"/>
      <c r="BG152" s="55"/>
      <c r="BH152" s="55"/>
      <c r="BI152" s="55"/>
      <c r="BJ152" s="55" t="s">
        <v>4</v>
      </c>
      <c r="BK152" s="55"/>
      <c r="BL152" s="55"/>
      <c r="BM152" s="55"/>
      <c r="BN152" s="55"/>
      <c r="BO152" s="55" t="s">
        <v>3</v>
      </c>
      <c r="BP152" s="55"/>
      <c r="BQ152" s="55"/>
      <c r="BR152" s="55"/>
      <c r="BS152" s="55"/>
      <c r="BT152" s="55" t="s">
        <v>97</v>
      </c>
      <c r="BU152" s="55"/>
      <c r="BV152" s="55"/>
      <c r="BW152" s="55"/>
      <c r="BX152" s="55"/>
    </row>
    <row r="153" spans="1:79" ht="15" customHeight="1">
      <c r="A153" s="41">
        <v>1</v>
      </c>
      <c r="B153" s="42"/>
      <c r="C153" s="42"/>
      <c r="D153" s="55">
        <v>2</v>
      </c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>
        <v>3</v>
      </c>
      <c r="R153" s="55"/>
      <c r="S153" s="55"/>
      <c r="T153" s="55"/>
      <c r="U153" s="55"/>
      <c r="V153" s="55">
        <v>4</v>
      </c>
      <c r="W153" s="55"/>
      <c r="X153" s="55"/>
      <c r="Y153" s="55"/>
      <c r="Z153" s="55"/>
      <c r="AA153" s="55"/>
      <c r="AB153" s="55"/>
      <c r="AC153" s="55"/>
      <c r="AD153" s="55"/>
      <c r="AE153" s="55"/>
      <c r="AF153" s="55">
        <v>5</v>
      </c>
      <c r="AG153" s="55"/>
      <c r="AH153" s="55"/>
      <c r="AI153" s="55"/>
      <c r="AJ153" s="55"/>
      <c r="AK153" s="55">
        <v>6</v>
      </c>
      <c r="AL153" s="55"/>
      <c r="AM153" s="55"/>
      <c r="AN153" s="55"/>
      <c r="AO153" s="55"/>
      <c r="AP153" s="55">
        <v>7</v>
      </c>
      <c r="AQ153" s="55"/>
      <c r="AR153" s="55"/>
      <c r="AS153" s="55"/>
      <c r="AT153" s="55"/>
      <c r="AU153" s="55">
        <v>8</v>
      </c>
      <c r="AV153" s="55"/>
      <c r="AW153" s="55"/>
      <c r="AX153" s="55"/>
      <c r="AY153" s="55"/>
      <c r="AZ153" s="55">
        <v>9</v>
      </c>
      <c r="BA153" s="55"/>
      <c r="BB153" s="55"/>
      <c r="BC153" s="55"/>
      <c r="BD153" s="55"/>
      <c r="BE153" s="55">
        <v>10</v>
      </c>
      <c r="BF153" s="55"/>
      <c r="BG153" s="55"/>
      <c r="BH153" s="55"/>
      <c r="BI153" s="55"/>
      <c r="BJ153" s="55">
        <v>11</v>
      </c>
      <c r="BK153" s="55"/>
      <c r="BL153" s="55"/>
      <c r="BM153" s="55"/>
      <c r="BN153" s="55"/>
      <c r="BO153" s="55">
        <v>12</v>
      </c>
      <c r="BP153" s="55"/>
      <c r="BQ153" s="55"/>
      <c r="BR153" s="55"/>
      <c r="BS153" s="55"/>
      <c r="BT153" s="55">
        <v>13</v>
      </c>
      <c r="BU153" s="55"/>
      <c r="BV153" s="55"/>
      <c r="BW153" s="55"/>
      <c r="BX153" s="55"/>
    </row>
    <row r="154" spans="1:79" ht="10.5" hidden="1" customHeight="1">
      <c r="A154" s="69" t="s">
        <v>154</v>
      </c>
      <c r="B154" s="70"/>
      <c r="C154" s="70"/>
      <c r="D154" s="55" t="s">
        <v>57</v>
      </c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 t="s">
        <v>70</v>
      </c>
      <c r="R154" s="55"/>
      <c r="S154" s="55"/>
      <c r="T154" s="55"/>
      <c r="U154" s="55"/>
      <c r="V154" s="55" t="s">
        <v>71</v>
      </c>
      <c r="W154" s="55"/>
      <c r="X154" s="55"/>
      <c r="Y154" s="55"/>
      <c r="Z154" s="55"/>
      <c r="AA154" s="55"/>
      <c r="AB154" s="55"/>
      <c r="AC154" s="55"/>
      <c r="AD154" s="55"/>
      <c r="AE154" s="55"/>
      <c r="AF154" s="76" t="s">
        <v>111</v>
      </c>
      <c r="AG154" s="76"/>
      <c r="AH154" s="76"/>
      <c r="AI154" s="76"/>
      <c r="AJ154" s="76"/>
      <c r="AK154" s="100" t="s">
        <v>112</v>
      </c>
      <c r="AL154" s="100"/>
      <c r="AM154" s="100"/>
      <c r="AN154" s="100"/>
      <c r="AO154" s="100"/>
      <c r="AP154" s="83" t="s">
        <v>202</v>
      </c>
      <c r="AQ154" s="83"/>
      <c r="AR154" s="83"/>
      <c r="AS154" s="83"/>
      <c r="AT154" s="83"/>
      <c r="AU154" s="76" t="s">
        <v>113</v>
      </c>
      <c r="AV154" s="76"/>
      <c r="AW154" s="76"/>
      <c r="AX154" s="76"/>
      <c r="AY154" s="76"/>
      <c r="AZ154" s="100" t="s">
        <v>114</v>
      </c>
      <c r="BA154" s="100"/>
      <c r="BB154" s="100"/>
      <c r="BC154" s="100"/>
      <c r="BD154" s="100"/>
      <c r="BE154" s="83" t="s">
        <v>202</v>
      </c>
      <c r="BF154" s="83"/>
      <c r="BG154" s="83"/>
      <c r="BH154" s="83"/>
      <c r="BI154" s="83"/>
      <c r="BJ154" s="76" t="s">
        <v>105</v>
      </c>
      <c r="BK154" s="76"/>
      <c r="BL154" s="76"/>
      <c r="BM154" s="76"/>
      <c r="BN154" s="76"/>
      <c r="BO154" s="100" t="s">
        <v>106</v>
      </c>
      <c r="BP154" s="100"/>
      <c r="BQ154" s="100"/>
      <c r="BR154" s="100"/>
      <c r="BS154" s="100"/>
      <c r="BT154" s="83" t="s">
        <v>202</v>
      </c>
      <c r="BU154" s="83"/>
      <c r="BV154" s="83"/>
      <c r="BW154" s="83"/>
      <c r="BX154" s="83"/>
      <c r="CA154" t="s">
        <v>37</v>
      </c>
    </row>
    <row r="155" spans="1:79" s="6" customFormat="1" ht="15" customHeight="1">
      <c r="A155" s="87">
        <v>0</v>
      </c>
      <c r="B155" s="88"/>
      <c r="C155" s="88"/>
      <c r="D155" s="102" t="s">
        <v>201</v>
      </c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101"/>
      <c r="BA155" s="101"/>
      <c r="BB155" s="101"/>
      <c r="BC155" s="101"/>
      <c r="BD155" s="101"/>
      <c r="BE155" s="101"/>
      <c r="BF155" s="101"/>
      <c r="BG155" s="101"/>
      <c r="BH155" s="101"/>
      <c r="BI155" s="101"/>
      <c r="BJ155" s="101"/>
      <c r="BK155" s="101"/>
      <c r="BL155" s="101"/>
      <c r="BM155" s="101"/>
      <c r="BN155" s="101"/>
      <c r="BO155" s="101"/>
      <c r="BP155" s="101"/>
      <c r="BQ155" s="101"/>
      <c r="BR155" s="101"/>
      <c r="BS155" s="101"/>
      <c r="BT155" s="101"/>
      <c r="BU155" s="101"/>
      <c r="BV155" s="101"/>
      <c r="BW155" s="101"/>
      <c r="BX155" s="101"/>
      <c r="CA155" s="6" t="s">
        <v>38</v>
      </c>
    </row>
    <row r="156" spans="1:79" s="25" customFormat="1" ht="117" customHeight="1">
      <c r="A156" s="59">
        <v>0</v>
      </c>
      <c r="B156" s="60"/>
      <c r="C156" s="60"/>
      <c r="D156" s="41" t="s">
        <v>203</v>
      </c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3"/>
      <c r="Q156" s="55" t="s">
        <v>204</v>
      </c>
      <c r="R156" s="55"/>
      <c r="S156" s="55"/>
      <c r="T156" s="55"/>
      <c r="U156" s="55"/>
      <c r="V156" s="41" t="s">
        <v>324</v>
      </c>
      <c r="W156" s="42"/>
      <c r="X156" s="42"/>
      <c r="Y156" s="42"/>
      <c r="Z156" s="42"/>
      <c r="AA156" s="42"/>
      <c r="AB156" s="42"/>
      <c r="AC156" s="42"/>
      <c r="AD156" s="42"/>
      <c r="AE156" s="43"/>
      <c r="AF156" s="103">
        <v>438.5</v>
      </c>
      <c r="AG156" s="103"/>
      <c r="AH156" s="103"/>
      <c r="AI156" s="103"/>
      <c r="AJ156" s="103"/>
      <c r="AK156" s="103">
        <v>0</v>
      </c>
      <c r="AL156" s="103"/>
      <c r="AM156" s="103"/>
      <c r="AN156" s="103"/>
      <c r="AO156" s="103"/>
      <c r="AP156" s="103">
        <v>438.5</v>
      </c>
      <c r="AQ156" s="103"/>
      <c r="AR156" s="103"/>
      <c r="AS156" s="103"/>
      <c r="AT156" s="103"/>
      <c r="AU156" s="103">
        <v>434.25</v>
      </c>
      <c r="AV156" s="103"/>
      <c r="AW156" s="103"/>
      <c r="AX156" s="103"/>
      <c r="AY156" s="103"/>
      <c r="AZ156" s="103">
        <v>0</v>
      </c>
      <c r="BA156" s="103"/>
      <c r="BB156" s="103"/>
      <c r="BC156" s="103"/>
      <c r="BD156" s="103"/>
      <c r="BE156" s="103">
        <v>434.25</v>
      </c>
      <c r="BF156" s="103"/>
      <c r="BG156" s="103"/>
      <c r="BH156" s="103"/>
      <c r="BI156" s="103"/>
      <c r="BJ156" s="103">
        <v>441</v>
      </c>
      <c r="BK156" s="103"/>
      <c r="BL156" s="103"/>
      <c r="BM156" s="103"/>
      <c r="BN156" s="103"/>
      <c r="BO156" s="103">
        <v>0</v>
      </c>
      <c r="BP156" s="103"/>
      <c r="BQ156" s="103"/>
      <c r="BR156" s="103"/>
      <c r="BS156" s="103"/>
      <c r="BT156" s="103">
        <v>441</v>
      </c>
      <c r="BU156" s="103"/>
      <c r="BV156" s="103"/>
      <c r="BW156" s="103"/>
      <c r="BX156" s="103"/>
    </row>
    <row r="157" spans="1:79" s="25" customFormat="1" ht="135" customHeight="1">
      <c r="A157" s="59">
        <v>0</v>
      </c>
      <c r="B157" s="60"/>
      <c r="C157" s="60"/>
      <c r="D157" s="41" t="s">
        <v>205</v>
      </c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1"/>
      <c r="Q157" s="55" t="s">
        <v>204</v>
      </c>
      <c r="R157" s="55"/>
      <c r="S157" s="55"/>
      <c r="T157" s="55"/>
      <c r="U157" s="55"/>
      <c r="V157" s="41" t="s">
        <v>324</v>
      </c>
      <c r="W157" s="42"/>
      <c r="X157" s="42"/>
      <c r="Y157" s="42"/>
      <c r="Z157" s="42"/>
      <c r="AA157" s="42"/>
      <c r="AB157" s="42"/>
      <c r="AC157" s="42"/>
      <c r="AD157" s="42"/>
      <c r="AE157" s="43"/>
      <c r="AF157" s="103">
        <v>20</v>
      </c>
      <c r="AG157" s="103"/>
      <c r="AH157" s="103"/>
      <c r="AI157" s="103"/>
      <c r="AJ157" s="103"/>
      <c r="AK157" s="103">
        <v>0</v>
      </c>
      <c r="AL157" s="103"/>
      <c r="AM157" s="103"/>
      <c r="AN157" s="103"/>
      <c r="AO157" s="103"/>
      <c r="AP157" s="103">
        <v>20</v>
      </c>
      <c r="AQ157" s="103"/>
      <c r="AR157" s="103"/>
      <c r="AS157" s="103"/>
      <c r="AT157" s="103"/>
      <c r="AU157" s="103">
        <v>20</v>
      </c>
      <c r="AV157" s="103"/>
      <c r="AW157" s="103"/>
      <c r="AX157" s="103"/>
      <c r="AY157" s="103"/>
      <c r="AZ157" s="103">
        <v>0</v>
      </c>
      <c r="BA157" s="103"/>
      <c r="BB157" s="103"/>
      <c r="BC157" s="103"/>
      <c r="BD157" s="103"/>
      <c r="BE157" s="103">
        <v>20</v>
      </c>
      <c r="BF157" s="103"/>
      <c r="BG157" s="103"/>
      <c r="BH157" s="103"/>
      <c r="BI157" s="103"/>
      <c r="BJ157" s="103">
        <v>20</v>
      </c>
      <c r="BK157" s="103"/>
      <c r="BL157" s="103"/>
      <c r="BM157" s="103"/>
      <c r="BN157" s="103"/>
      <c r="BO157" s="103">
        <v>0</v>
      </c>
      <c r="BP157" s="103"/>
      <c r="BQ157" s="103"/>
      <c r="BR157" s="103"/>
      <c r="BS157" s="103"/>
      <c r="BT157" s="103">
        <v>20</v>
      </c>
      <c r="BU157" s="103"/>
      <c r="BV157" s="103"/>
      <c r="BW157" s="103"/>
      <c r="BX157" s="103"/>
    </row>
    <row r="158" spans="1:79" s="25" customFormat="1" ht="135" customHeight="1">
      <c r="A158" s="59">
        <v>0</v>
      </c>
      <c r="B158" s="60"/>
      <c r="C158" s="60"/>
      <c r="D158" s="41" t="s">
        <v>206</v>
      </c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1"/>
      <c r="Q158" s="55" t="s">
        <v>204</v>
      </c>
      <c r="R158" s="55"/>
      <c r="S158" s="55"/>
      <c r="T158" s="55"/>
      <c r="U158" s="55"/>
      <c r="V158" s="41" t="s">
        <v>323</v>
      </c>
      <c r="W158" s="42"/>
      <c r="X158" s="42"/>
      <c r="Y158" s="42"/>
      <c r="Z158" s="42"/>
      <c r="AA158" s="42"/>
      <c r="AB158" s="42"/>
      <c r="AC158" s="42"/>
      <c r="AD158" s="42"/>
      <c r="AE158" s="43"/>
      <c r="AF158" s="103">
        <v>59.5</v>
      </c>
      <c r="AG158" s="103"/>
      <c r="AH158" s="103"/>
      <c r="AI158" s="103"/>
      <c r="AJ158" s="103"/>
      <c r="AK158" s="103">
        <v>0</v>
      </c>
      <c r="AL158" s="103"/>
      <c r="AM158" s="103"/>
      <c r="AN158" s="103"/>
      <c r="AO158" s="103"/>
      <c r="AP158" s="103">
        <v>59.5</v>
      </c>
      <c r="AQ158" s="103"/>
      <c r="AR158" s="103"/>
      <c r="AS158" s="103"/>
      <c r="AT158" s="103"/>
      <c r="AU158" s="103">
        <v>52</v>
      </c>
      <c r="AV158" s="103"/>
      <c r="AW158" s="103"/>
      <c r="AX158" s="103"/>
      <c r="AY158" s="103"/>
      <c r="AZ158" s="103">
        <v>0</v>
      </c>
      <c r="BA158" s="103"/>
      <c r="BB158" s="103"/>
      <c r="BC158" s="103"/>
      <c r="BD158" s="103"/>
      <c r="BE158" s="103">
        <v>52</v>
      </c>
      <c r="BF158" s="103"/>
      <c r="BG158" s="103"/>
      <c r="BH158" s="103"/>
      <c r="BI158" s="103"/>
      <c r="BJ158" s="103">
        <v>52</v>
      </c>
      <c r="BK158" s="103"/>
      <c r="BL158" s="103"/>
      <c r="BM158" s="103"/>
      <c r="BN158" s="103"/>
      <c r="BO158" s="103">
        <v>0</v>
      </c>
      <c r="BP158" s="103"/>
      <c r="BQ158" s="103"/>
      <c r="BR158" s="103"/>
      <c r="BS158" s="103"/>
      <c r="BT158" s="103">
        <v>52</v>
      </c>
      <c r="BU158" s="103"/>
      <c r="BV158" s="103"/>
      <c r="BW158" s="103"/>
      <c r="BX158" s="103"/>
    </row>
    <row r="159" spans="1:79" s="25" customFormat="1" ht="123" customHeight="1">
      <c r="A159" s="59">
        <v>0</v>
      </c>
      <c r="B159" s="60"/>
      <c r="C159" s="60"/>
      <c r="D159" s="41" t="s">
        <v>207</v>
      </c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1"/>
      <c r="Q159" s="55" t="s">
        <v>204</v>
      </c>
      <c r="R159" s="55"/>
      <c r="S159" s="55"/>
      <c r="T159" s="55"/>
      <c r="U159" s="55"/>
      <c r="V159" s="41" t="s">
        <v>317</v>
      </c>
      <c r="W159" s="42"/>
      <c r="X159" s="42"/>
      <c r="Y159" s="42"/>
      <c r="Z159" s="42"/>
      <c r="AA159" s="42"/>
      <c r="AB159" s="42"/>
      <c r="AC159" s="42"/>
      <c r="AD159" s="42"/>
      <c r="AE159" s="43"/>
      <c r="AF159" s="103">
        <v>477.75</v>
      </c>
      <c r="AG159" s="103"/>
      <c r="AH159" s="103"/>
      <c r="AI159" s="103"/>
      <c r="AJ159" s="103"/>
      <c r="AK159" s="103">
        <v>0</v>
      </c>
      <c r="AL159" s="103"/>
      <c r="AM159" s="103"/>
      <c r="AN159" s="103"/>
      <c r="AO159" s="103"/>
      <c r="AP159" s="103">
        <v>477.75</v>
      </c>
      <c r="AQ159" s="103"/>
      <c r="AR159" s="103"/>
      <c r="AS159" s="103"/>
      <c r="AT159" s="103"/>
      <c r="AU159" s="103">
        <v>452</v>
      </c>
      <c r="AV159" s="103"/>
      <c r="AW159" s="103"/>
      <c r="AX159" s="103"/>
      <c r="AY159" s="103"/>
      <c r="AZ159" s="103">
        <v>0</v>
      </c>
      <c r="BA159" s="103"/>
      <c r="BB159" s="103"/>
      <c r="BC159" s="103"/>
      <c r="BD159" s="103"/>
      <c r="BE159" s="103">
        <v>452</v>
      </c>
      <c r="BF159" s="103"/>
      <c r="BG159" s="103"/>
      <c r="BH159" s="103"/>
      <c r="BI159" s="103"/>
      <c r="BJ159" s="103">
        <v>456</v>
      </c>
      <c r="BK159" s="103"/>
      <c r="BL159" s="103"/>
      <c r="BM159" s="103"/>
      <c r="BN159" s="103"/>
      <c r="BO159" s="103">
        <v>0</v>
      </c>
      <c r="BP159" s="103"/>
      <c r="BQ159" s="103"/>
      <c r="BR159" s="103"/>
      <c r="BS159" s="103"/>
      <c r="BT159" s="103">
        <v>456</v>
      </c>
      <c r="BU159" s="103"/>
      <c r="BV159" s="103"/>
      <c r="BW159" s="103"/>
      <c r="BX159" s="103"/>
    </row>
    <row r="160" spans="1:79" s="25" customFormat="1" ht="68.25" customHeight="1">
      <c r="A160" s="59">
        <v>0</v>
      </c>
      <c r="B160" s="60"/>
      <c r="C160" s="60"/>
      <c r="D160" s="41" t="s">
        <v>208</v>
      </c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1"/>
      <c r="Q160" s="55" t="s">
        <v>204</v>
      </c>
      <c r="R160" s="55"/>
      <c r="S160" s="55"/>
      <c r="T160" s="55"/>
      <c r="U160" s="55"/>
      <c r="V160" s="41" t="s">
        <v>318</v>
      </c>
      <c r="W160" s="42"/>
      <c r="X160" s="42"/>
      <c r="Y160" s="42"/>
      <c r="Z160" s="42"/>
      <c r="AA160" s="42"/>
      <c r="AB160" s="42"/>
      <c r="AC160" s="42"/>
      <c r="AD160" s="42"/>
      <c r="AE160" s="43"/>
      <c r="AF160" s="103">
        <v>20</v>
      </c>
      <c r="AG160" s="103"/>
      <c r="AH160" s="103"/>
      <c r="AI160" s="103"/>
      <c r="AJ160" s="103"/>
      <c r="AK160" s="103">
        <v>0</v>
      </c>
      <c r="AL160" s="103"/>
      <c r="AM160" s="103"/>
      <c r="AN160" s="103"/>
      <c r="AO160" s="103"/>
      <c r="AP160" s="103">
        <v>20</v>
      </c>
      <c r="AQ160" s="103"/>
      <c r="AR160" s="103"/>
      <c r="AS160" s="103"/>
      <c r="AT160" s="103"/>
      <c r="AU160" s="103">
        <v>20</v>
      </c>
      <c r="AV160" s="103"/>
      <c r="AW160" s="103"/>
      <c r="AX160" s="103"/>
      <c r="AY160" s="103"/>
      <c r="AZ160" s="103">
        <v>0</v>
      </c>
      <c r="BA160" s="103"/>
      <c r="BB160" s="103"/>
      <c r="BC160" s="103"/>
      <c r="BD160" s="103"/>
      <c r="BE160" s="103">
        <v>20</v>
      </c>
      <c r="BF160" s="103"/>
      <c r="BG160" s="103"/>
      <c r="BH160" s="103"/>
      <c r="BI160" s="103"/>
      <c r="BJ160" s="103">
        <v>20</v>
      </c>
      <c r="BK160" s="103"/>
      <c r="BL160" s="103"/>
      <c r="BM160" s="103"/>
      <c r="BN160" s="103"/>
      <c r="BO160" s="103">
        <v>0</v>
      </c>
      <c r="BP160" s="103"/>
      <c r="BQ160" s="103"/>
      <c r="BR160" s="103"/>
      <c r="BS160" s="103"/>
      <c r="BT160" s="103">
        <v>20</v>
      </c>
      <c r="BU160" s="103"/>
      <c r="BV160" s="103"/>
      <c r="BW160" s="103"/>
      <c r="BX160" s="103"/>
    </row>
    <row r="161" spans="1:76" s="25" customFormat="1" ht="76.5" customHeight="1">
      <c r="A161" s="59">
        <v>0</v>
      </c>
      <c r="B161" s="60"/>
      <c r="C161" s="60"/>
      <c r="D161" s="41" t="s">
        <v>209</v>
      </c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1"/>
      <c r="Q161" s="55" t="s">
        <v>204</v>
      </c>
      <c r="R161" s="55"/>
      <c r="S161" s="55"/>
      <c r="T161" s="55"/>
      <c r="U161" s="55"/>
      <c r="V161" s="41" t="s">
        <v>318</v>
      </c>
      <c r="W161" s="60"/>
      <c r="X161" s="60"/>
      <c r="Y161" s="60"/>
      <c r="Z161" s="60"/>
      <c r="AA161" s="60"/>
      <c r="AB161" s="60"/>
      <c r="AC161" s="60"/>
      <c r="AD161" s="60"/>
      <c r="AE161" s="61"/>
      <c r="AF161" s="103">
        <v>163</v>
      </c>
      <c r="AG161" s="103"/>
      <c r="AH161" s="103"/>
      <c r="AI161" s="103"/>
      <c r="AJ161" s="103"/>
      <c r="AK161" s="103">
        <v>0</v>
      </c>
      <c r="AL161" s="103"/>
      <c r="AM161" s="103"/>
      <c r="AN161" s="103"/>
      <c r="AO161" s="103"/>
      <c r="AP161" s="103">
        <v>163</v>
      </c>
      <c r="AQ161" s="103"/>
      <c r="AR161" s="103"/>
      <c r="AS161" s="103"/>
      <c r="AT161" s="103"/>
      <c r="AU161" s="103">
        <v>149</v>
      </c>
      <c r="AV161" s="103"/>
      <c r="AW161" s="103"/>
      <c r="AX161" s="103"/>
      <c r="AY161" s="103"/>
      <c r="AZ161" s="103">
        <v>0</v>
      </c>
      <c r="BA161" s="103"/>
      <c r="BB161" s="103"/>
      <c r="BC161" s="103"/>
      <c r="BD161" s="103"/>
      <c r="BE161" s="103">
        <v>149</v>
      </c>
      <c r="BF161" s="103"/>
      <c r="BG161" s="103"/>
      <c r="BH161" s="103"/>
      <c r="BI161" s="103"/>
      <c r="BJ161" s="103">
        <v>149</v>
      </c>
      <c r="BK161" s="103"/>
      <c r="BL161" s="103"/>
      <c r="BM161" s="103"/>
      <c r="BN161" s="103"/>
      <c r="BO161" s="103">
        <v>0</v>
      </c>
      <c r="BP161" s="103"/>
      <c r="BQ161" s="103"/>
      <c r="BR161" s="103"/>
      <c r="BS161" s="103"/>
      <c r="BT161" s="103">
        <v>149</v>
      </c>
      <c r="BU161" s="103"/>
      <c r="BV161" s="103"/>
      <c r="BW161" s="103"/>
      <c r="BX161" s="103"/>
    </row>
    <row r="162" spans="1:76" s="25" customFormat="1" ht="121.5" customHeight="1">
      <c r="A162" s="59">
        <v>0</v>
      </c>
      <c r="B162" s="60"/>
      <c r="C162" s="60"/>
      <c r="D162" s="41" t="s">
        <v>210</v>
      </c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1"/>
      <c r="Q162" s="55" t="s">
        <v>204</v>
      </c>
      <c r="R162" s="55"/>
      <c r="S162" s="55"/>
      <c r="T162" s="55"/>
      <c r="U162" s="55"/>
      <c r="V162" s="41" t="s">
        <v>317</v>
      </c>
      <c r="W162" s="60"/>
      <c r="X162" s="60"/>
      <c r="Y162" s="60"/>
      <c r="Z162" s="60"/>
      <c r="AA162" s="60"/>
      <c r="AB162" s="60"/>
      <c r="AC162" s="60"/>
      <c r="AD162" s="60"/>
      <c r="AE162" s="61"/>
      <c r="AF162" s="103">
        <v>995.75</v>
      </c>
      <c r="AG162" s="103"/>
      <c r="AH162" s="103"/>
      <c r="AI162" s="103"/>
      <c r="AJ162" s="103"/>
      <c r="AK162" s="103">
        <v>0</v>
      </c>
      <c r="AL162" s="103"/>
      <c r="AM162" s="103"/>
      <c r="AN162" s="103"/>
      <c r="AO162" s="103"/>
      <c r="AP162" s="103">
        <v>995.75</v>
      </c>
      <c r="AQ162" s="103"/>
      <c r="AR162" s="103"/>
      <c r="AS162" s="103"/>
      <c r="AT162" s="103"/>
      <c r="AU162" s="103">
        <v>958.25</v>
      </c>
      <c r="AV162" s="103"/>
      <c r="AW162" s="103"/>
      <c r="AX162" s="103"/>
      <c r="AY162" s="103"/>
      <c r="AZ162" s="103">
        <v>0</v>
      </c>
      <c r="BA162" s="103"/>
      <c r="BB162" s="103"/>
      <c r="BC162" s="103"/>
      <c r="BD162" s="103"/>
      <c r="BE162" s="103">
        <v>958.25</v>
      </c>
      <c r="BF162" s="103"/>
      <c r="BG162" s="103"/>
      <c r="BH162" s="103"/>
      <c r="BI162" s="103"/>
      <c r="BJ162" s="103">
        <v>969</v>
      </c>
      <c r="BK162" s="103"/>
      <c r="BL162" s="103"/>
      <c r="BM162" s="103"/>
      <c r="BN162" s="103"/>
      <c r="BO162" s="103">
        <v>0</v>
      </c>
      <c r="BP162" s="103"/>
      <c r="BQ162" s="103"/>
      <c r="BR162" s="103"/>
      <c r="BS162" s="103"/>
      <c r="BT162" s="103">
        <v>969</v>
      </c>
      <c r="BU162" s="103"/>
      <c r="BV162" s="103"/>
      <c r="BW162" s="103"/>
      <c r="BX162" s="103"/>
    </row>
    <row r="163" spans="1:76" s="6" customFormat="1" ht="15" customHeight="1">
      <c r="A163" s="87">
        <v>0</v>
      </c>
      <c r="B163" s="88"/>
      <c r="C163" s="88"/>
      <c r="D163" s="132" t="s">
        <v>211</v>
      </c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1"/>
      <c r="Q163" s="102"/>
      <c r="R163" s="102"/>
      <c r="S163" s="102"/>
      <c r="T163" s="102"/>
      <c r="U163" s="102"/>
      <c r="V163" s="132"/>
      <c r="W163" s="110"/>
      <c r="X163" s="110"/>
      <c r="Y163" s="110"/>
      <c r="Z163" s="110"/>
      <c r="AA163" s="110"/>
      <c r="AB163" s="110"/>
      <c r="AC163" s="110"/>
      <c r="AD163" s="110"/>
      <c r="AE163" s="11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1"/>
      <c r="BJ163" s="101"/>
      <c r="BK163" s="101"/>
      <c r="BL163" s="101"/>
      <c r="BM163" s="101"/>
      <c r="BN163" s="101"/>
      <c r="BO163" s="101"/>
      <c r="BP163" s="101"/>
      <c r="BQ163" s="101"/>
      <c r="BR163" s="101"/>
      <c r="BS163" s="101"/>
      <c r="BT163" s="101"/>
      <c r="BU163" s="101"/>
      <c r="BV163" s="101"/>
      <c r="BW163" s="101"/>
      <c r="BX163" s="101"/>
    </row>
    <row r="164" spans="1:76" s="25" customFormat="1" ht="90" customHeight="1">
      <c r="A164" s="59">
        <v>0</v>
      </c>
      <c r="B164" s="60"/>
      <c r="C164" s="60"/>
      <c r="D164" s="41" t="s">
        <v>319</v>
      </c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1"/>
      <c r="Q164" s="55" t="s">
        <v>213</v>
      </c>
      <c r="R164" s="55"/>
      <c r="S164" s="55"/>
      <c r="T164" s="55"/>
      <c r="U164" s="55"/>
      <c r="V164" s="41" t="s">
        <v>321</v>
      </c>
      <c r="W164" s="60"/>
      <c r="X164" s="60"/>
      <c r="Y164" s="60"/>
      <c r="Z164" s="60"/>
      <c r="AA164" s="60"/>
      <c r="AB164" s="60"/>
      <c r="AC164" s="60"/>
      <c r="AD164" s="60"/>
      <c r="AE164" s="61"/>
      <c r="AF164" s="103">
        <v>3555</v>
      </c>
      <c r="AG164" s="103"/>
      <c r="AH164" s="103"/>
      <c r="AI164" s="103"/>
      <c r="AJ164" s="103"/>
      <c r="AK164" s="103">
        <v>0</v>
      </c>
      <c r="AL164" s="103"/>
      <c r="AM164" s="103"/>
      <c r="AN164" s="103"/>
      <c r="AO164" s="103"/>
      <c r="AP164" s="103">
        <v>3555</v>
      </c>
      <c r="AQ164" s="103"/>
      <c r="AR164" s="103"/>
      <c r="AS164" s="103"/>
      <c r="AT164" s="103"/>
      <c r="AU164" s="103">
        <v>3375</v>
      </c>
      <c r="AV164" s="103"/>
      <c r="AW164" s="103"/>
      <c r="AX164" s="103"/>
      <c r="AY164" s="103"/>
      <c r="AZ164" s="103">
        <v>0</v>
      </c>
      <c r="BA164" s="103"/>
      <c r="BB164" s="103"/>
      <c r="BC164" s="103"/>
      <c r="BD164" s="103"/>
      <c r="BE164" s="103">
        <v>3375</v>
      </c>
      <c r="BF164" s="103"/>
      <c r="BG164" s="103"/>
      <c r="BH164" s="103"/>
      <c r="BI164" s="103"/>
      <c r="BJ164" s="103">
        <v>3375</v>
      </c>
      <c r="BK164" s="103"/>
      <c r="BL164" s="103"/>
      <c r="BM164" s="103"/>
      <c r="BN164" s="103"/>
      <c r="BO164" s="103">
        <v>0</v>
      </c>
      <c r="BP164" s="103"/>
      <c r="BQ164" s="103"/>
      <c r="BR164" s="103"/>
      <c r="BS164" s="103"/>
      <c r="BT164" s="103">
        <v>3375</v>
      </c>
      <c r="BU164" s="103"/>
      <c r="BV164" s="103"/>
      <c r="BW164" s="103"/>
      <c r="BX164" s="103"/>
    </row>
    <row r="165" spans="1:76" s="25" customFormat="1" ht="90" customHeight="1">
      <c r="A165" s="59">
        <v>0</v>
      </c>
      <c r="B165" s="60"/>
      <c r="C165" s="60"/>
      <c r="D165" s="41" t="s">
        <v>214</v>
      </c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1"/>
      <c r="Q165" s="55" t="s">
        <v>213</v>
      </c>
      <c r="R165" s="55"/>
      <c r="S165" s="55"/>
      <c r="T165" s="55"/>
      <c r="U165" s="55"/>
      <c r="V165" s="41" t="s">
        <v>321</v>
      </c>
      <c r="W165" s="60"/>
      <c r="X165" s="60"/>
      <c r="Y165" s="60"/>
      <c r="Z165" s="60"/>
      <c r="AA165" s="60"/>
      <c r="AB165" s="60"/>
      <c r="AC165" s="60"/>
      <c r="AD165" s="60"/>
      <c r="AE165" s="61"/>
      <c r="AF165" s="103">
        <v>3555</v>
      </c>
      <c r="AG165" s="103"/>
      <c r="AH165" s="103"/>
      <c r="AI165" s="103"/>
      <c r="AJ165" s="103"/>
      <c r="AK165" s="103">
        <v>0</v>
      </c>
      <c r="AL165" s="103"/>
      <c r="AM165" s="103"/>
      <c r="AN165" s="103"/>
      <c r="AO165" s="103"/>
      <c r="AP165" s="103">
        <v>3555</v>
      </c>
      <c r="AQ165" s="103"/>
      <c r="AR165" s="103"/>
      <c r="AS165" s="103"/>
      <c r="AT165" s="103"/>
      <c r="AU165" s="103">
        <v>3375</v>
      </c>
      <c r="AV165" s="103"/>
      <c r="AW165" s="103"/>
      <c r="AX165" s="103"/>
      <c r="AY165" s="103"/>
      <c r="AZ165" s="103">
        <v>0</v>
      </c>
      <c r="BA165" s="103"/>
      <c r="BB165" s="103"/>
      <c r="BC165" s="103"/>
      <c r="BD165" s="103"/>
      <c r="BE165" s="103">
        <v>3375</v>
      </c>
      <c r="BF165" s="103"/>
      <c r="BG165" s="103"/>
      <c r="BH165" s="103"/>
      <c r="BI165" s="103"/>
      <c r="BJ165" s="103">
        <v>3375</v>
      </c>
      <c r="BK165" s="103"/>
      <c r="BL165" s="103"/>
      <c r="BM165" s="103"/>
      <c r="BN165" s="103"/>
      <c r="BO165" s="103">
        <v>0</v>
      </c>
      <c r="BP165" s="103"/>
      <c r="BQ165" s="103"/>
      <c r="BR165" s="103"/>
      <c r="BS165" s="103"/>
      <c r="BT165" s="103">
        <v>3375</v>
      </c>
      <c r="BU165" s="103"/>
      <c r="BV165" s="103"/>
      <c r="BW165" s="103"/>
      <c r="BX165" s="103"/>
    </row>
    <row r="166" spans="1:76" s="25" customFormat="1" ht="94.5" customHeight="1">
      <c r="A166" s="59">
        <v>0</v>
      </c>
      <c r="B166" s="60"/>
      <c r="C166" s="60"/>
      <c r="D166" s="41" t="s">
        <v>215</v>
      </c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1"/>
      <c r="Q166" s="55" t="s">
        <v>213</v>
      </c>
      <c r="R166" s="55"/>
      <c r="S166" s="55"/>
      <c r="T166" s="55"/>
      <c r="U166" s="55"/>
      <c r="V166" s="41" t="s">
        <v>321</v>
      </c>
      <c r="W166" s="60"/>
      <c r="X166" s="60"/>
      <c r="Y166" s="60"/>
      <c r="Z166" s="60"/>
      <c r="AA166" s="60"/>
      <c r="AB166" s="60"/>
      <c r="AC166" s="60"/>
      <c r="AD166" s="60"/>
      <c r="AE166" s="61"/>
      <c r="AF166" s="103">
        <v>3555</v>
      </c>
      <c r="AG166" s="103"/>
      <c r="AH166" s="103"/>
      <c r="AI166" s="103"/>
      <c r="AJ166" s="103"/>
      <c r="AK166" s="103">
        <v>3121</v>
      </c>
      <c r="AL166" s="103"/>
      <c r="AM166" s="103"/>
      <c r="AN166" s="103"/>
      <c r="AO166" s="103"/>
      <c r="AP166" s="103">
        <v>6676</v>
      </c>
      <c r="AQ166" s="103"/>
      <c r="AR166" s="103"/>
      <c r="AS166" s="103"/>
      <c r="AT166" s="103"/>
      <c r="AU166" s="103">
        <v>3375</v>
      </c>
      <c r="AV166" s="103"/>
      <c r="AW166" s="103"/>
      <c r="AX166" s="103"/>
      <c r="AY166" s="103"/>
      <c r="AZ166" s="103">
        <v>2856</v>
      </c>
      <c r="BA166" s="103"/>
      <c r="BB166" s="103"/>
      <c r="BC166" s="103"/>
      <c r="BD166" s="103"/>
      <c r="BE166" s="103">
        <v>6231</v>
      </c>
      <c r="BF166" s="103"/>
      <c r="BG166" s="103"/>
      <c r="BH166" s="103"/>
      <c r="BI166" s="103"/>
      <c r="BJ166" s="103">
        <v>3375</v>
      </c>
      <c r="BK166" s="103"/>
      <c r="BL166" s="103"/>
      <c r="BM166" s="103"/>
      <c r="BN166" s="103"/>
      <c r="BO166" s="103">
        <v>2856</v>
      </c>
      <c r="BP166" s="103"/>
      <c r="BQ166" s="103"/>
      <c r="BR166" s="103"/>
      <c r="BS166" s="103"/>
      <c r="BT166" s="103">
        <v>6231</v>
      </c>
      <c r="BU166" s="103"/>
      <c r="BV166" s="103"/>
      <c r="BW166" s="103"/>
      <c r="BX166" s="103"/>
    </row>
    <row r="167" spans="1:76" s="25" customFormat="1" ht="99" customHeight="1">
      <c r="A167" s="59">
        <v>0</v>
      </c>
      <c r="B167" s="60"/>
      <c r="C167" s="60"/>
      <c r="D167" s="41" t="s">
        <v>216</v>
      </c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1"/>
      <c r="Q167" s="55" t="s">
        <v>213</v>
      </c>
      <c r="R167" s="55"/>
      <c r="S167" s="55"/>
      <c r="T167" s="55"/>
      <c r="U167" s="55"/>
      <c r="V167" s="41" t="s">
        <v>322</v>
      </c>
      <c r="W167" s="60"/>
      <c r="X167" s="60"/>
      <c r="Y167" s="60"/>
      <c r="Z167" s="60"/>
      <c r="AA167" s="60"/>
      <c r="AB167" s="60"/>
      <c r="AC167" s="60"/>
      <c r="AD167" s="60"/>
      <c r="AE167" s="61"/>
      <c r="AF167" s="103">
        <v>0</v>
      </c>
      <c r="AG167" s="103"/>
      <c r="AH167" s="103"/>
      <c r="AI167" s="103"/>
      <c r="AJ167" s="103"/>
      <c r="AK167" s="103">
        <v>0</v>
      </c>
      <c r="AL167" s="103"/>
      <c r="AM167" s="103"/>
      <c r="AN167" s="103"/>
      <c r="AO167" s="103"/>
      <c r="AP167" s="103">
        <v>0</v>
      </c>
      <c r="AQ167" s="103"/>
      <c r="AR167" s="103"/>
      <c r="AS167" s="103"/>
      <c r="AT167" s="103"/>
      <c r="AU167" s="103">
        <v>0</v>
      </c>
      <c r="AV167" s="103"/>
      <c r="AW167" s="103"/>
      <c r="AX167" s="103"/>
      <c r="AY167" s="103"/>
      <c r="AZ167" s="103">
        <v>0</v>
      </c>
      <c r="BA167" s="103"/>
      <c r="BB167" s="103"/>
      <c r="BC167" s="103"/>
      <c r="BD167" s="103"/>
      <c r="BE167" s="103">
        <v>0</v>
      </c>
      <c r="BF167" s="103"/>
      <c r="BG167" s="103"/>
      <c r="BH167" s="103"/>
      <c r="BI167" s="103"/>
      <c r="BJ167" s="103">
        <v>20</v>
      </c>
      <c r="BK167" s="103"/>
      <c r="BL167" s="103"/>
      <c r="BM167" s="103"/>
      <c r="BN167" s="103"/>
      <c r="BO167" s="103">
        <v>0</v>
      </c>
      <c r="BP167" s="103"/>
      <c r="BQ167" s="103"/>
      <c r="BR167" s="103"/>
      <c r="BS167" s="103"/>
      <c r="BT167" s="103">
        <v>20</v>
      </c>
      <c r="BU167" s="103"/>
      <c r="BV167" s="103"/>
      <c r="BW167" s="103"/>
      <c r="BX167" s="103"/>
    </row>
    <row r="168" spans="1:76" s="6" customFormat="1" ht="15" customHeight="1">
      <c r="A168" s="87">
        <v>0</v>
      </c>
      <c r="B168" s="88"/>
      <c r="C168" s="88"/>
      <c r="D168" s="132" t="s">
        <v>217</v>
      </c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1"/>
      <c r="Q168" s="102"/>
      <c r="R168" s="102"/>
      <c r="S168" s="102"/>
      <c r="T168" s="102"/>
      <c r="U168" s="102"/>
      <c r="V168" s="132"/>
      <c r="W168" s="110"/>
      <c r="X168" s="110"/>
      <c r="Y168" s="110"/>
      <c r="Z168" s="110"/>
      <c r="AA168" s="110"/>
      <c r="AB168" s="110"/>
      <c r="AC168" s="110"/>
      <c r="AD168" s="110"/>
      <c r="AE168" s="11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1"/>
      <c r="BJ168" s="101"/>
      <c r="BK168" s="101"/>
      <c r="BL168" s="101"/>
      <c r="BM168" s="101"/>
      <c r="BN168" s="101"/>
      <c r="BO168" s="101"/>
      <c r="BP168" s="101"/>
      <c r="BQ168" s="101"/>
      <c r="BR168" s="101"/>
      <c r="BS168" s="101"/>
      <c r="BT168" s="101"/>
      <c r="BU168" s="101"/>
      <c r="BV168" s="101"/>
      <c r="BW168" s="101"/>
      <c r="BX168" s="101"/>
    </row>
    <row r="169" spans="1:76" s="25" customFormat="1" ht="71.25" customHeight="1">
      <c r="A169" s="59">
        <v>0</v>
      </c>
      <c r="B169" s="60"/>
      <c r="C169" s="60"/>
      <c r="D169" s="41" t="s">
        <v>218</v>
      </c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1"/>
      <c r="Q169" s="55" t="s">
        <v>219</v>
      </c>
      <c r="R169" s="55"/>
      <c r="S169" s="55"/>
      <c r="T169" s="55"/>
      <c r="U169" s="55"/>
      <c r="V169" s="41" t="s">
        <v>220</v>
      </c>
      <c r="W169" s="60"/>
      <c r="X169" s="60"/>
      <c r="Y169" s="60"/>
      <c r="Z169" s="60"/>
      <c r="AA169" s="60"/>
      <c r="AB169" s="60"/>
      <c r="AC169" s="60"/>
      <c r="AD169" s="60"/>
      <c r="AE169" s="61"/>
      <c r="AF169" s="103">
        <v>349262</v>
      </c>
      <c r="AG169" s="103"/>
      <c r="AH169" s="103"/>
      <c r="AI169" s="103"/>
      <c r="AJ169" s="103"/>
      <c r="AK169" s="103">
        <v>299080</v>
      </c>
      <c r="AL169" s="103"/>
      <c r="AM169" s="103"/>
      <c r="AN169" s="103"/>
      <c r="AO169" s="103"/>
      <c r="AP169" s="103">
        <v>648342</v>
      </c>
      <c r="AQ169" s="103"/>
      <c r="AR169" s="103"/>
      <c r="AS169" s="103"/>
      <c r="AT169" s="103"/>
      <c r="AU169" s="103">
        <v>533445</v>
      </c>
      <c r="AV169" s="103"/>
      <c r="AW169" s="103"/>
      <c r="AX169" s="103"/>
      <c r="AY169" s="103"/>
      <c r="AZ169" s="103">
        <v>451248</v>
      </c>
      <c r="BA169" s="103"/>
      <c r="BB169" s="103"/>
      <c r="BC169" s="103"/>
      <c r="BD169" s="103"/>
      <c r="BE169" s="103">
        <v>984693</v>
      </c>
      <c r="BF169" s="103"/>
      <c r="BG169" s="103"/>
      <c r="BH169" s="103"/>
      <c r="BI169" s="103"/>
      <c r="BJ169" s="103">
        <v>151654</v>
      </c>
      <c r="BK169" s="103"/>
      <c r="BL169" s="103"/>
      <c r="BM169" s="103"/>
      <c r="BN169" s="103"/>
      <c r="BO169" s="103">
        <v>485880</v>
      </c>
      <c r="BP169" s="103"/>
      <c r="BQ169" s="103"/>
      <c r="BR169" s="103"/>
      <c r="BS169" s="103"/>
      <c r="BT169" s="103">
        <v>637534</v>
      </c>
      <c r="BU169" s="103"/>
      <c r="BV169" s="103"/>
      <c r="BW169" s="103"/>
      <c r="BX169" s="103"/>
    </row>
    <row r="170" spans="1:76" s="25" customFormat="1" ht="45" customHeight="1">
      <c r="A170" s="59">
        <v>0</v>
      </c>
      <c r="B170" s="60"/>
      <c r="C170" s="60"/>
      <c r="D170" s="41" t="s">
        <v>221</v>
      </c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1"/>
      <c r="Q170" s="55" t="s">
        <v>222</v>
      </c>
      <c r="R170" s="55"/>
      <c r="S170" s="55"/>
      <c r="T170" s="55"/>
      <c r="U170" s="55"/>
      <c r="V170" s="41" t="s">
        <v>223</v>
      </c>
      <c r="W170" s="60"/>
      <c r="X170" s="60"/>
      <c r="Y170" s="60"/>
      <c r="Z170" s="60"/>
      <c r="AA170" s="60"/>
      <c r="AB170" s="60"/>
      <c r="AC170" s="60"/>
      <c r="AD170" s="60"/>
      <c r="AE170" s="61"/>
      <c r="AF170" s="103">
        <v>28093.08</v>
      </c>
      <c r="AG170" s="103"/>
      <c r="AH170" s="103"/>
      <c r="AI170" s="103"/>
      <c r="AJ170" s="103"/>
      <c r="AK170" s="103">
        <v>1401.15</v>
      </c>
      <c r="AL170" s="103"/>
      <c r="AM170" s="103"/>
      <c r="AN170" s="103"/>
      <c r="AO170" s="103"/>
      <c r="AP170" s="103">
        <v>29494.230000000003</v>
      </c>
      <c r="AQ170" s="103"/>
      <c r="AR170" s="103"/>
      <c r="AS170" s="103"/>
      <c r="AT170" s="103"/>
      <c r="AU170" s="103">
        <v>42558.6</v>
      </c>
      <c r="AV170" s="103"/>
      <c r="AW170" s="103"/>
      <c r="AX170" s="103"/>
      <c r="AY170" s="103"/>
      <c r="AZ170" s="103">
        <v>3017.01</v>
      </c>
      <c r="BA170" s="103"/>
      <c r="BB170" s="103"/>
      <c r="BC170" s="103"/>
      <c r="BD170" s="103"/>
      <c r="BE170" s="103">
        <v>45575.61</v>
      </c>
      <c r="BF170" s="103"/>
      <c r="BG170" s="103"/>
      <c r="BH170" s="103"/>
      <c r="BI170" s="103"/>
      <c r="BJ170" s="103">
        <v>47166.54</v>
      </c>
      <c r="BK170" s="103"/>
      <c r="BL170" s="103"/>
      <c r="BM170" s="103"/>
      <c r="BN170" s="103"/>
      <c r="BO170" s="103">
        <v>10843.89</v>
      </c>
      <c r="BP170" s="103"/>
      <c r="BQ170" s="103"/>
      <c r="BR170" s="103"/>
      <c r="BS170" s="103"/>
      <c r="BT170" s="103">
        <v>58010.43</v>
      </c>
      <c r="BU170" s="103"/>
      <c r="BV170" s="103"/>
      <c r="BW170" s="103"/>
      <c r="BX170" s="103"/>
    </row>
    <row r="171" spans="1:76" s="6" customFormat="1" ht="15" customHeight="1">
      <c r="A171" s="87">
        <v>0</v>
      </c>
      <c r="B171" s="88"/>
      <c r="C171" s="88"/>
      <c r="D171" s="132" t="s">
        <v>224</v>
      </c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1"/>
      <c r="Q171" s="102"/>
      <c r="R171" s="102"/>
      <c r="S171" s="102"/>
      <c r="T171" s="102"/>
      <c r="U171" s="102"/>
      <c r="V171" s="132"/>
      <c r="W171" s="110"/>
      <c r="X171" s="110"/>
      <c r="Y171" s="110"/>
      <c r="Z171" s="110"/>
      <c r="AA171" s="110"/>
      <c r="AB171" s="110"/>
      <c r="AC171" s="110"/>
      <c r="AD171" s="110"/>
      <c r="AE171" s="111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/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101"/>
      <c r="BA171" s="101"/>
      <c r="BB171" s="101"/>
      <c r="BC171" s="101"/>
      <c r="BD171" s="101"/>
      <c r="BE171" s="101"/>
      <c r="BF171" s="101"/>
      <c r="BG171" s="101"/>
      <c r="BH171" s="101"/>
      <c r="BI171" s="101"/>
      <c r="BJ171" s="101"/>
      <c r="BK171" s="101"/>
      <c r="BL171" s="101"/>
      <c r="BM171" s="101"/>
      <c r="BN171" s="101"/>
      <c r="BO171" s="101"/>
      <c r="BP171" s="101"/>
      <c r="BQ171" s="101"/>
      <c r="BR171" s="101"/>
      <c r="BS171" s="101"/>
      <c r="BT171" s="101"/>
      <c r="BU171" s="101"/>
      <c r="BV171" s="101"/>
      <c r="BW171" s="101"/>
      <c r="BX171" s="101"/>
    </row>
    <row r="172" spans="1:76" s="25" customFormat="1" ht="57" customHeight="1">
      <c r="A172" s="59">
        <v>0</v>
      </c>
      <c r="B172" s="60"/>
      <c r="C172" s="60"/>
      <c r="D172" s="41" t="s">
        <v>225</v>
      </c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1"/>
      <c r="Q172" s="55" t="s">
        <v>204</v>
      </c>
      <c r="R172" s="55"/>
      <c r="S172" s="55"/>
      <c r="T172" s="55"/>
      <c r="U172" s="55"/>
      <c r="V172" s="41" t="s">
        <v>226</v>
      </c>
      <c r="W172" s="60"/>
      <c r="X172" s="60"/>
      <c r="Y172" s="60"/>
      <c r="Z172" s="60"/>
      <c r="AA172" s="60"/>
      <c r="AB172" s="60"/>
      <c r="AC172" s="60"/>
      <c r="AD172" s="60"/>
      <c r="AE172" s="61"/>
      <c r="AF172" s="103">
        <v>16</v>
      </c>
      <c r="AG172" s="103"/>
      <c r="AH172" s="103"/>
      <c r="AI172" s="103"/>
      <c r="AJ172" s="103"/>
      <c r="AK172" s="103">
        <v>0</v>
      </c>
      <c r="AL172" s="103"/>
      <c r="AM172" s="103"/>
      <c r="AN172" s="103"/>
      <c r="AO172" s="103"/>
      <c r="AP172" s="103">
        <v>16</v>
      </c>
      <c r="AQ172" s="103"/>
      <c r="AR172" s="103"/>
      <c r="AS172" s="103"/>
      <c r="AT172" s="103"/>
      <c r="AU172" s="103">
        <v>15</v>
      </c>
      <c r="AV172" s="103"/>
      <c r="AW172" s="103"/>
      <c r="AX172" s="103"/>
      <c r="AY172" s="103"/>
      <c r="AZ172" s="103">
        <v>0</v>
      </c>
      <c r="BA172" s="103"/>
      <c r="BB172" s="103"/>
      <c r="BC172" s="103"/>
      <c r="BD172" s="103"/>
      <c r="BE172" s="103">
        <v>15</v>
      </c>
      <c r="BF172" s="103"/>
      <c r="BG172" s="103"/>
      <c r="BH172" s="103"/>
      <c r="BI172" s="103"/>
      <c r="BJ172" s="103">
        <v>17</v>
      </c>
      <c r="BK172" s="103"/>
      <c r="BL172" s="103"/>
      <c r="BM172" s="103"/>
      <c r="BN172" s="103"/>
      <c r="BO172" s="103">
        <v>0</v>
      </c>
      <c r="BP172" s="103"/>
      <c r="BQ172" s="103"/>
      <c r="BR172" s="103"/>
      <c r="BS172" s="103"/>
      <c r="BT172" s="103">
        <v>17</v>
      </c>
      <c r="BU172" s="103"/>
      <c r="BV172" s="103"/>
      <c r="BW172" s="103"/>
      <c r="BX172" s="103"/>
    </row>
    <row r="173" spans="1:76" s="25" customFormat="1" ht="49.5" customHeight="1">
      <c r="A173" s="59">
        <v>0</v>
      </c>
      <c r="B173" s="60"/>
      <c r="C173" s="60"/>
      <c r="D173" s="41" t="s">
        <v>227</v>
      </c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1"/>
      <c r="Q173" s="55" t="s">
        <v>228</v>
      </c>
      <c r="R173" s="55"/>
      <c r="S173" s="55"/>
      <c r="T173" s="55"/>
      <c r="U173" s="55"/>
      <c r="V173" s="41" t="s">
        <v>229</v>
      </c>
      <c r="W173" s="60"/>
      <c r="X173" s="60"/>
      <c r="Y173" s="60"/>
      <c r="Z173" s="60"/>
      <c r="AA173" s="60"/>
      <c r="AB173" s="60"/>
      <c r="AC173" s="60"/>
      <c r="AD173" s="60"/>
      <c r="AE173" s="61"/>
      <c r="AF173" s="103">
        <v>0</v>
      </c>
      <c r="AG173" s="103"/>
      <c r="AH173" s="103"/>
      <c r="AI173" s="103"/>
      <c r="AJ173" s="103"/>
      <c r="AK173" s="103">
        <v>0</v>
      </c>
      <c r="AL173" s="103"/>
      <c r="AM173" s="103"/>
      <c r="AN173" s="103"/>
      <c r="AO173" s="103"/>
      <c r="AP173" s="103">
        <v>0</v>
      </c>
      <c r="AQ173" s="103"/>
      <c r="AR173" s="103"/>
      <c r="AS173" s="103"/>
      <c r="AT173" s="103"/>
      <c r="AU173" s="103">
        <v>0</v>
      </c>
      <c r="AV173" s="103"/>
      <c r="AW173" s="103"/>
      <c r="AX173" s="103"/>
      <c r="AY173" s="103"/>
      <c r="AZ173" s="103">
        <v>0</v>
      </c>
      <c r="BA173" s="103"/>
      <c r="BB173" s="103"/>
      <c r="BC173" s="103"/>
      <c r="BD173" s="103"/>
      <c r="BE173" s="103">
        <v>0</v>
      </c>
      <c r="BF173" s="103"/>
      <c r="BG173" s="103"/>
      <c r="BH173" s="103"/>
      <c r="BI173" s="103"/>
      <c r="BJ173" s="103">
        <v>100</v>
      </c>
      <c r="BK173" s="103"/>
      <c r="BL173" s="103"/>
      <c r="BM173" s="103"/>
      <c r="BN173" s="103"/>
      <c r="BO173" s="103">
        <v>0</v>
      </c>
      <c r="BP173" s="103"/>
      <c r="BQ173" s="103"/>
      <c r="BR173" s="103"/>
      <c r="BS173" s="103"/>
      <c r="BT173" s="103">
        <v>100</v>
      </c>
      <c r="BU173" s="103"/>
      <c r="BV173" s="103"/>
      <c r="BW173" s="103"/>
      <c r="BX173" s="103"/>
    </row>
    <row r="175" spans="1:76" ht="14.25" customHeight="1">
      <c r="A175" s="34" t="s">
        <v>303</v>
      </c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</row>
    <row r="176" spans="1:76" ht="23.1" customHeight="1">
      <c r="A176" s="49" t="s">
        <v>6</v>
      </c>
      <c r="B176" s="50"/>
      <c r="C176" s="50"/>
      <c r="D176" s="55" t="s">
        <v>9</v>
      </c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 t="s">
        <v>8</v>
      </c>
      <c r="R176" s="55"/>
      <c r="S176" s="55"/>
      <c r="T176" s="55"/>
      <c r="U176" s="55"/>
      <c r="V176" s="55" t="s">
        <v>7</v>
      </c>
      <c r="W176" s="55"/>
      <c r="X176" s="55"/>
      <c r="Y176" s="55"/>
      <c r="Z176" s="55"/>
      <c r="AA176" s="55"/>
      <c r="AB176" s="55"/>
      <c r="AC176" s="55"/>
      <c r="AD176" s="55"/>
      <c r="AE176" s="55"/>
      <c r="AF176" s="41" t="s">
        <v>294</v>
      </c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3"/>
      <c r="AU176" s="41" t="s">
        <v>299</v>
      </c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3"/>
    </row>
    <row r="177" spans="1:79" ht="28.5" customHeight="1">
      <c r="A177" s="52"/>
      <c r="B177" s="53"/>
      <c r="C177" s="53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 t="s">
        <v>4</v>
      </c>
      <c r="AG177" s="55"/>
      <c r="AH177" s="55"/>
      <c r="AI177" s="55"/>
      <c r="AJ177" s="55"/>
      <c r="AK177" s="55" t="s">
        <v>3</v>
      </c>
      <c r="AL177" s="55"/>
      <c r="AM177" s="55"/>
      <c r="AN177" s="55"/>
      <c r="AO177" s="55"/>
      <c r="AP177" s="55" t="s">
        <v>123</v>
      </c>
      <c r="AQ177" s="55"/>
      <c r="AR177" s="55"/>
      <c r="AS177" s="55"/>
      <c r="AT177" s="55"/>
      <c r="AU177" s="55" t="s">
        <v>4</v>
      </c>
      <c r="AV177" s="55"/>
      <c r="AW177" s="55"/>
      <c r="AX177" s="55"/>
      <c r="AY177" s="55"/>
      <c r="AZ177" s="55" t="s">
        <v>3</v>
      </c>
      <c r="BA177" s="55"/>
      <c r="BB177" s="55"/>
      <c r="BC177" s="55"/>
      <c r="BD177" s="55"/>
      <c r="BE177" s="55" t="s">
        <v>90</v>
      </c>
      <c r="BF177" s="55"/>
      <c r="BG177" s="55"/>
      <c r="BH177" s="55"/>
      <c r="BI177" s="55"/>
    </row>
    <row r="178" spans="1:79" ht="15" customHeight="1">
      <c r="A178" s="41">
        <v>1</v>
      </c>
      <c r="B178" s="42"/>
      <c r="C178" s="42"/>
      <c r="D178" s="55">
        <v>2</v>
      </c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>
        <v>3</v>
      </c>
      <c r="R178" s="55"/>
      <c r="S178" s="55"/>
      <c r="T178" s="55"/>
      <c r="U178" s="55"/>
      <c r="V178" s="55">
        <v>4</v>
      </c>
      <c r="W178" s="55"/>
      <c r="X178" s="55"/>
      <c r="Y178" s="55"/>
      <c r="Z178" s="55"/>
      <c r="AA178" s="55"/>
      <c r="AB178" s="55"/>
      <c r="AC178" s="55"/>
      <c r="AD178" s="55"/>
      <c r="AE178" s="55"/>
      <c r="AF178" s="55">
        <v>5</v>
      </c>
      <c r="AG178" s="55"/>
      <c r="AH178" s="55"/>
      <c r="AI178" s="55"/>
      <c r="AJ178" s="55"/>
      <c r="AK178" s="55">
        <v>6</v>
      </c>
      <c r="AL178" s="55"/>
      <c r="AM178" s="55"/>
      <c r="AN178" s="55"/>
      <c r="AO178" s="55"/>
      <c r="AP178" s="55">
        <v>7</v>
      </c>
      <c r="AQ178" s="55"/>
      <c r="AR178" s="55"/>
      <c r="AS178" s="55"/>
      <c r="AT178" s="55"/>
      <c r="AU178" s="55">
        <v>8</v>
      </c>
      <c r="AV178" s="55"/>
      <c r="AW178" s="55"/>
      <c r="AX178" s="55"/>
      <c r="AY178" s="55"/>
      <c r="AZ178" s="55">
        <v>9</v>
      </c>
      <c r="BA178" s="55"/>
      <c r="BB178" s="55"/>
      <c r="BC178" s="55"/>
      <c r="BD178" s="55"/>
      <c r="BE178" s="55">
        <v>10</v>
      </c>
      <c r="BF178" s="55"/>
      <c r="BG178" s="55"/>
      <c r="BH178" s="55"/>
      <c r="BI178" s="55"/>
    </row>
    <row r="179" spans="1:79" ht="15.75" hidden="1" customHeight="1">
      <c r="A179" s="69" t="s">
        <v>154</v>
      </c>
      <c r="B179" s="70"/>
      <c r="C179" s="70"/>
      <c r="D179" s="55" t="s">
        <v>57</v>
      </c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 t="s">
        <v>70</v>
      </c>
      <c r="R179" s="55"/>
      <c r="S179" s="55"/>
      <c r="T179" s="55"/>
      <c r="U179" s="55"/>
      <c r="V179" s="55" t="s">
        <v>71</v>
      </c>
      <c r="W179" s="55"/>
      <c r="X179" s="55"/>
      <c r="Y179" s="55"/>
      <c r="Z179" s="55"/>
      <c r="AA179" s="55"/>
      <c r="AB179" s="55"/>
      <c r="AC179" s="55"/>
      <c r="AD179" s="55"/>
      <c r="AE179" s="55"/>
      <c r="AF179" s="76" t="s">
        <v>107</v>
      </c>
      <c r="AG179" s="76"/>
      <c r="AH179" s="76"/>
      <c r="AI179" s="76"/>
      <c r="AJ179" s="76"/>
      <c r="AK179" s="100" t="s">
        <v>108</v>
      </c>
      <c r="AL179" s="100"/>
      <c r="AM179" s="100"/>
      <c r="AN179" s="100"/>
      <c r="AO179" s="100"/>
      <c r="AP179" s="83" t="s">
        <v>202</v>
      </c>
      <c r="AQ179" s="83"/>
      <c r="AR179" s="83"/>
      <c r="AS179" s="83"/>
      <c r="AT179" s="83"/>
      <c r="AU179" s="76" t="s">
        <v>109</v>
      </c>
      <c r="AV179" s="76"/>
      <c r="AW179" s="76"/>
      <c r="AX179" s="76"/>
      <c r="AY179" s="76"/>
      <c r="AZ179" s="100" t="s">
        <v>110</v>
      </c>
      <c r="BA179" s="100"/>
      <c r="BB179" s="100"/>
      <c r="BC179" s="100"/>
      <c r="BD179" s="100"/>
      <c r="BE179" s="83" t="s">
        <v>202</v>
      </c>
      <c r="BF179" s="83"/>
      <c r="BG179" s="83"/>
      <c r="BH179" s="83"/>
      <c r="BI179" s="83"/>
      <c r="CA179" t="s">
        <v>39</v>
      </c>
    </row>
    <row r="180" spans="1:79" s="6" customFormat="1" ht="14.25">
      <c r="A180" s="87">
        <v>0</v>
      </c>
      <c r="B180" s="88"/>
      <c r="C180" s="88"/>
      <c r="D180" s="102" t="s">
        <v>201</v>
      </c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CA180" s="6" t="s">
        <v>40</v>
      </c>
    </row>
    <row r="181" spans="1:79" s="25" customFormat="1" ht="50.25" customHeight="1">
      <c r="A181" s="59">
        <v>0</v>
      </c>
      <c r="B181" s="60"/>
      <c r="C181" s="60"/>
      <c r="D181" s="41" t="s">
        <v>203</v>
      </c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3"/>
      <c r="Q181" s="55" t="s">
        <v>204</v>
      </c>
      <c r="R181" s="55"/>
      <c r="S181" s="55"/>
      <c r="T181" s="55"/>
      <c r="U181" s="55"/>
      <c r="V181" s="41" t="s">
        <v>325</v>
      </c>
      <c r="W181" s="60"/>
      <c r="X181" s="60"/>
      <c r="Y181" s="60"/>
      <c r="Z181" s="60"/>
      <c r="AA181" s="60"/>
      <c r="AB181" s="60"/>
      <c r="AC181" s="60"/>
      <c r="AD181" s="60"/>
      <c r="AE181" s="61"/>
      <c r="AF181" s="103">
        <v>441</v>
      </c>
      <c r="AG181" s="103"/>
      <c r="AH181" s="103"/>
      <c r="AI181" s="103"/>
      <c r="AJ181" s="103"/>
      <c r="AK181" s="103">
        <v>0</v>
      </c>
      <c r="AL181" s="103"/>
      <c r="AM181" s="103"/>
      <c r="AN181" s="103"/>
      <c r="AO181" s="103"/>
      <c r="AP181" s="103">
        <v>441</v>
      </c>
      <c r="AQ181" s="103"/>
      <c r="AR181" s="103"/>
      <c r="AS181" s="103"/>
      <c r="AT181" s="103"/>
      <c r="AU181" s="103">
        <v>441</v>
      </c>
      <c r="AV181" s="103"/>
      <c r="AW181" s="103"/>
      <c r="AX181" s="103"/>
      <c r="AY181" s="103"/>
      <c r="AZ181" s="103">
        <v>0</v>
      </c>
      <c r="BA181" s="103"/>
      <c r="BB181" s="103"/>
      <c r="BC181" s="103"/>
      <c r="BD181" s="103"/>
      <c r="BE181" s="103">
        <v>441</v>
      </c>
      <c r="BF181" s="103"/>
      <c r="BG181" s="103"/>
      <c r="BH181" s="103"/>
      <c r="BI181" s="103"/>
    </row>
    <row r="182" spans="1:79" s="25" customFormat="1" ht="56.25" customHeight="1">
      <c r="A182" s="59">
        <v>0</v>
      </c>
      <c r="B182" s="60"/>
      <c r="C182" s="60"/>
      <c r="D182" s="41" t="s">
        <v>205</v>
      </c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1"/>
      <c r="Q182" s="55" t="s">
        <v>204</v>
      </c>
      <c r="R182" s="55"/>
      <c r="S182" s="55"/>
      <c r="T182" s="55"/>
      <c r="U182" s="55"/>
      <c r="V182" s="41" t="s">
        <v>325</v>
      </c>
      <c r="W182" s="60"/>
      <c r="X182" s="60"/>
      <c r="Y182" s="60"/>
      <c r="Z182" s="60"/>
      <c r="AA182" s="60"/>
      <c r="AB182" s="60"/>
      <c r="AC182" s="60"/>
      <c r="AD182" s="60"/>
      <c r="AE182" s="61"/>
      <c r="AF182" s="103">
        <v>20</v>
      </c>
      <c r="AG182" s="103"/>
      <c r="AH182" s="103"/>
      <c r="AI182" s="103"/>
      <c r="AJ182" s="103"/>
      <c r="AK182" s="103">
        <v>0</v>
      </c>
      <c r="AL182" s="103"/>
      <c r="AM182" s="103"/>
      <c r="AN182" s="103"/>
      <c r="AO182" s="103"/>
      <c r="AP182" s="103">
        <v>20</v>
      </c>
      <c r="AQ182" s="103"/>
      <c r="AR182" s="103"/>
      <c r="AS182" s="103"/>
      <c r="AT182" s="103"/>
      <c r="AU182" s="103">
        <v>20</v>
      </c>
      <c r="AV182" s="103"/>
      <c r="AW182" s="103"/>
      <c r="AX182" s="103"/>
      <c r="AY182" s="103"/>
      <c r="AZ182" s="103">
        <v>0</v>
      </c>
      <c r="BA182" s="103"/>
      <c r="BB182" s="103"/>
      <c r="BC182" s="103"/>
      <c r="BD182" s="103"/>
      <c r="BE182" s="103">
        <v>20</v>
      </c>
      <c r="BF182" s="103"/>
      <c r="BG182" s="103"/>
      <c r="BH182" s="103"/>
      <c r="BI182" s="103"/>
    </row>
    <row r="183" spans="1:79" s="25" customFormat="1" ht="45" customHeight="1">
      <c r="A183" s="59">
        <v>0</v>
      </c>
      <c r="B183" s="60"/>
      <c r="C183" s="60"/>
      <c r="D183" s="41" t="s">
        <v>206</v>
      </c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1"/>
      <c r="Q183" s="55" t="s">
        <v>204</v>
      </c>
      <c r="R183" s="55"/>
      <c r="S183" s="55"/>
      <c r="T183" s="55"/>
      <c r="U183" s="55"/>
      <c r="V183" s="41" t="s">
        <v>325</v>
      </c>
      <c r="W183" s="60"/>
      <c r="X183" s="60"/>
      <c r="Y183" s="60"/>
      <c r="Z183" s="60"/>
      <c r="AA183" s="60"/>
      <c r="AB183" s="60"/>
      <c r="AC183" s="60"/>
      <c r="AD183" s="60"/>
      <c r="AE183" s="61"/>
      <c r="AF183" s="103">
        <v>52</v>
      </c>
      <c r="AG183" s="103"/>
      <c r="AH183" s="103"/>
      <c r="AI183" s="103"/>
      <c r="AJ183" s="103"/>
      <c r="AK183" s="103">
        <v>0</v>
      </c>
      <c r="AL183" s="103"/>
      <c r="AM183" s="103"/>
      <c r="AN183" s="103"/>
      <c r="AO183" s="103"/>
      <c r="AP183" s="103">
        <v>52</v>
      </c>
      <c r="AQ183" s="103"/>
      <c r="AR183" s="103"/>
      <c r="AS183" s="103"/>
      <c r="AT183" s="103"/>
      <c r="AU183" s="103">
        <v>52</v>
      </c>
      <c r="AV183" s="103"/>
      <c r="AW183" s="103"/>
      <c r="AX183" s="103"/>
      <c r="AY183" s="103"/>
      <c r="AZ183" s="103">
        <v>0</v>
      </c>
      <c r="BA183" s="103"/>
      <c r="BB183" s="103"/>
      <c r="BC183" s="103"/>
      <c r="BD183" s="103"/>
      <c r="BE183" s="103">
        <v>52</v>
      </c>
      <c r="BF183" s="103"/>
      <c r="BG183" s="103"/>
      <c r="BH183" s="103"/>
      <c r="BI183" s="103"/>
    </row>
    <row r="184" spans="1:79" s="25" customFormat="1" ht="51" customHeight="1">
      <c r="A184" s="59">
        <v>0</v>
      </c>
      <c r="B184" s="60"/>
      <c r="C184" s="60"/>
      <c r="D184" s="41" t="s">
        <v>207</v>
      </c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1"/>
      <c r="Q184" s="55" t="s">
        <v>204</v>
      </c>
      <c r="R184" s="55"/>
      <c r="S184" s="55"/>
      <c r="T184" s="55"/>
      <c r="U184" s="55"/>
      <c r="V184" s="41" t="s">
        <v>325</v>
      </c>
      <c r="W184" s="60"/>
      <c r="X184" s="60"/>
      <c r="Y184" s="60"/>
      <c r="Z184" s="60"/>
      <c r="AA184" s="60"/>
      <c r="AB184" s="60"/>
      <c r="AC184" s="60"/>
      <c r="AD184" s="60"/>
      <c r="AE184" s="61"/>
      <c r="AF184" s="103">
        <v>456</v>
      </c>
      <c r="AG184" s="103"/>
      <c r="AH184" s="103"/>
      <c r="AI184" s="103"/>
      <c r="AJ184" s="103"/>
      <c r="AK184" s="103">
        <v>0</v>
      </c>
      <c r="AL184" s="103"/>
      <c r="AM184" s="103"/>
      <c r="AN184" s="103"/>
      <c r="AO184" s="103"/>
      <c r="AP184" s="103">
        <v>456</v>
      </c>
      <c r="AQ184" s="103"/>
      <c r="AR184" s="103"/>
      <c r="AS184" s="103"/>
      <c r="AT184" s="103"/>
      <c r="AU184" s="103">
        <v>456</v>
      </c>
      <c r="AV184" s="103"/>
      <c r="AW184" s="103"/>
      <c r="AX184" s="103"/>
      <c r="AY184" s="103"/>
      <c r="AZ184" s="103">
        <v>0</v>
      </c>
      <c r="BA184" s="103"/>
      <c r="BB184" s="103"/>
      <c r="BC184" s="103"/>
      <c r="BD184" s="103"/>
      <c r="BE184" s="103">
        <v>456</v>
      </c>
      <c r="BF184" s="103"/>
      <c r="BG184" s="103"/>
      <c r="BH184" s="103"/>
      <c r="BI184" s="103"/>
    </row>
    <row r="185" spans="1:79" s="25" customFormat="1" ht="60.75" customHeight="1">
      <c r="A185" s="59">
        <v>0</v>
      </c>
      <c r="B185" s="60"/>
      <c r="C185" s="60"/>
      <c r="D185" s="41" t="s">
        <v>208</v>
      </c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1"/>
      <c r="Q185" s="55" t="s">
        <v>204</v>
      </c>
      <c r="R185" s="55"/>
      <c r="S185" s="55"/>
      <c r="T185" s="55"/>
      <c r="U185" s="55"/>
      <c r="V185" s="41" t="s">
        <v>320</v>
      </c>
      <c r="W185" s="60"/>
      <c r="X185" s="60"/>
      <c r="Y185" s="60"/>
      <c r="Z185" s="60"/>
      <c r="AA185" s="60"/>
      <c r="AB185" s="60"/>
      <c r="AC185" s="60"/>
      <c r="AD185" s="60"/>
      <c r="AE185" s="61"/>
      <c r="AF185" s="103">
        <v>20</v>
      </c>
      <c r="AG185" s="103"/>
      <c r="AH185" s="103"/>
      <c r="AI185" s="103"/>
      <c r="AJ185" s="103"/>
      <c r="AK185" s="103">
        <v>0</v>
      </c>
      <c r="AL185" s="103"/>
      <c r="AM185" s="103"/>
      <c r="AN185" s="103"/>
      <c r="AO185" s="103"/>
      <c r="AP185" s="103">
        <v>20</v>
      </c>
      <c r="AQ185" s="103"/>
      <c r="AR185" s="103"/>
      <c r="AS185" s="103"/>
      <c r="AT185" s="103"/>
      <c r="AU185" s="103">
        <v>20</v>
      </c>
      <c r="AV185" s="103"/>
      <c r="AW185" s="103"/>
      <c r="AX185" s="103"/>
      <c r="AY185" s="103"/>
      <c r="AZ185" s="103">
        <v>0</v>
      </c>
      <c r="BA185" s="103"/>
      <c r="BB185" s="103"/>
      <c r="BC185" s="103"/>
      <c r="BD185" s="103"/>
      <c r="BE185" s="103">
        <v>20</v>
      </c>
      <c r="BF185" s="103"/>
      <c r="BG185" s="103"/>
      <c r="BH185" s="103"/>
      <c r="BI185" s="103"/>
    </row>
    <row r="186" spans="1:79" s="25" customFormat="1" ht="63" customHeight="1">
      <c r="A186" s="59">
        <v>0</v>
      </c>
      <c r="B186" s="60"/>
      <c r="C186" s="60"/>
      <c r="D186" s="41" t="s">
        <v>209</v>
      </c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1"/>
      <c r="Q186" s="55" t="s">
        <v>204</v>
      </c>
      <c r="R186" s="55"/>
      <c r="S186" s="55"/>
      <c r="T186" s="55"/>
      <c r="U186" s="55"/>
      <c r="V186" s="41" t="s">
        <v>320</v>
      </c>
      <c r="W186" s="60"/>
      <c r="X186" s="60"/>
      <c r="Y186" s="60"/>
      <c r="Z186" s="60"/>
      <c r="AA186" s="60"/>
      <c r="AB186" s="60"/>
      <c r="AC186" s="60"/>
      <c r="AD186" s="60"/>
      <c r="AE186" s="61"/>
      <c r="AF186" s="103">
        <v>149</v>
      </c>
      <c r="AG186" s="103"/>
      <c r="AH186" s="103"/>
      <c r="AI186" s="103"/>
      <c r="AJ186" s="103"/>
      <c r="AK186" s="103">
        <v>0</v>
      </c>
      <c r="AL186" s="103"/>
      <c r="AM186" s="103"/>
      <c r="AN186" s="103"/>
      <c r="AO186" s="103"/>
      <c r="AP186" s="103">
        <v>149</v>
      </c>
      <c r="AQ186" s="103"/>
      <c r="AR186" s="103"/>
      <c r="AS186" s="103"/>
      <c r="AT186" s="103"/>
      <c r="AU186" s="103">
        <v>149</v>
      </c>
      <c r="AV186" s="103"/>
      <c r="AW186" s="103"/>
      <c r="AX186" s="103"/>
      <c r="AY186" s="103"/>
      <c r="AZ186" s="103">
        <v>0</v>
      </c>
      <c r="BA186" s="103"/>
      <c r="BB186" s="103"/>
      <c r="BC186" s="103"/>
      <c r="BD186" s="103"/>
      <c r="BE186" s="103">
        <v>149</v>
      </c>
      <c r="BF186" s="103"/>
      <c r="BG186" s="103"/>
      <c r="BH186" s="103"/>
      <c r="BI186" s="103"/>
    </row>
    <row r="187" spans="1:79" s="25" customFormat="1" ht="55.5" customHeight="1">
      <c r="A187" s="59">
        <v>0</v>
      </c>
      <c r="B187" s="60"/>
      <c r="C187" s="60"/>
      <c r="D187" s="41" t="s">
        <v>210</v>
      </c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1"/>
      <c r="Q187" s="55" t="s">
        <v>204</v>
      </c>
      <c r="R187" s="55"/>
      <c r="S187" s="55"/>
      <c r="T187" s="55"/>
      <c r="U187" s="55"/>
      <c r="V187" s="41" t="s">
        <v>325</v>
      </c>
      <c r="W187" s="60"/>
      <c r="X187" s="60"/>
      <c r="Y187" s="60"/>
      <c r="Z187" s="60"/>
      <c r="AA187" s="60"/>
      <c r="AB187" s="60"/>
      <c r="AC187" s="60"/>
      <c r="AD187" s="60"/>
      <c r="AE187" s="61"/>
      <c r="AF187" s="103">
        <v>969</v>
      </c>
      <c r="AG187" s="103"/>
      <c r="AH187" s="103"/>
      <c r="AI187" s="103"/>
      <c r="AJ187" s="103"/>
      <c r="AK187" s="103">
        <v>0</v>
      </c>
      <c r="AL187" s="103"/>
      <c r="AM187" s="103"/>
      <c r="AN187" s="103"/>
      <c r="AO187" s="103"/>
      <c r="AP187" s="103">
        <v>969</v>
      </c>
      <c r="AQ187" s="103"/>
      <c r="AR187" s="103"/>
      <c r="AS187" s="103"/>
      <c r="AT187" s="103"/>
      <c r="AU187" s="103">
        <v>969</v>
      </c>
      <c r="AV187" s="103"/>
      <c r="AW187" s="103"/>
      <c r="AX187" s="103"/>
      <c r="AY187" s="103"/>
      <c r="AZ187" s="103">
        <v>0</v>
      </c>
      <c r="BA187" s="103"/>
      <c r="BB187" s="103"/>
      <c r="BC187" s="103"/>
      <c r="BD187" s="103"/>
      <c r="BE187" s="103">
        <v>969</v>
      </c>
      <c r="BF187" s="103"/>
      <c r="BG187" s="103"/>
      <c r="BH187" s="103"/>
      <c r="BI187" s="103"/>
    </row>
    <row r="188" spans="1:79" s="6" customFormat="1" ht="14.25">
      <c r="A188" s="87">
        <v>0</v>
      </c>
      <c r="B188" s="88"/>
      <c r="C188" s="88"/>
      <c r="D188" s="132" t="s">
        <v>211</v>
      </c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1"/>
      <c r="Q188" s="102"/>
      <c r="R188" s="102"/>
      <c r="S188" s="102"/>
      <c r="T188" s="102"/>
      <c r="U188" s="102"/>
      <c r="V188" s="132"/>
      <c r="W188" s="110"/>
      <c r="X188" s="110"/>
      <c r="Y188" s="110"/>
      <c r="Z188" s="110"/>
      <c r="AA188" s="110"/>
      <c r="AB188" s="110"/>
      <c r="AC188" s="110"/>
      <c r="AD188" s="110"/>
      <c r="AE188" s="11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01"/>
      <c r="AZ188" s="101"/>
      <c r="BA188" s="101"/>
      <c r="BB188" s="101"/>
      <c r="BC188" s="101"/>
      <c r="BD188" s="101"/>
      <c r="BE188" s="101"/>
      <c r="BF188" s="101"/>
      <c r="BG188" s="101"/>
      <c r="BH188" s="101"/>
      <c r="BI188" s="101"/>
    </row>
    <row r="189" spans="1:79" s="25" customFormat="1" ht="62.25" customHeight="1">
      <c r="A189" s="59">
        <v>0</v>
      </c>
      <c r="B189" s="60"/>
      <c r="C189" s="60"/>
      <c r="D189" s="41" t="s">
        <v>212</v>
      </c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1"/>
      <c r="Q189" s="55" t="s">
        <v>213</v>
      </c>
      <c r="R189" s="55"/>
      <c r="S189" s="55"/>
      <c r="T189" s="55"/>
      <c r="U189" s="55"/>
      <c r="V189" s="41" t="s">
        <v>320</v>
      </c>
      <c r="W189" s="60"/>
      <c r="X189" s="60"/>
      <c r="Y189" s="60"/>
      <c r="Z189" s="60"/>
      <c r="AA189" s="60"/>
      <c r="AB189" s="60"/>
      <c r="AC189" s="60"/>
      <c r="AD189" s="60"/>
      <c r="AE189" s="61"/>
      <c r="AF189" s="103">
        <v>3375</v>
      </c>
      <c r="AG189" s="103"/>
      <c r="AH189" s="103"/>
      <c r="AI189" s="103"/>
      <c r="AJ189" s="103"/>
      <c r="AK189" s="103">
        <v>0</v>
      </c>
      <c r="AL189" s="103"/>
      <c r="AM189" s="103"/>
      <c r="AN189" s="103"/>
      <c r="AO189" s="103"/>
      <c r="AP189" s="103">
        <v>3375</v>
      </c>
      <c r="AQ189" s="103"/>
      <c r="AR189" s="103"/>
      <c r="AS189" s="103"/>
      <c r="AT189" s="103"/>
      <c r="AU189" s="103">
        <v>3375</v>
      </c>
      <c r="AV189" s="103"/>
      <c r="AW189" s="103"/>
      <c r="AX189" s="103"/>
      <c r="AY189" s="103"/>
      <c r="AZ189" s="103">
        <v>0</v>
      </c>
      <c r="BA189" s="103"/>
      <c r="BB189" s="103"/>
      <c r="BC189" s="103"/>
      <c r="BD189" s="103"/>
      <c r="BE189" s="103">
        <v>3375</v>
      </c>
      <c r="BF189" s="103"/>
      <c r="BG189" s="103"/>
      <c r="BH189" s="103"/>
      <c r="BI189" s="103"/>
    </row>
    <row r="190" spans="1:79" s="25" customFormat="1" ht="64.5" customHeight="1">
      <c r="A190" s="59">
        <v>0</v>
      </c>
      <c r="B190" s="60"/>
      <c r="C190" s="60"/>
      <c r="D190" s="41" t="s">
        <v>214</v>
      </c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1"/>
      <c r="Q190" s="55" t="s">
        <v>213</v>
      </c>
      <c r="R190" s="55"/>
      <c r="S190" s="55"/>
      <c r="T190" s="55"/>
      <c r="U190" s="55"/>
      <c r="V190" s="41" t="s">
        <v>320</v>
      </c>
      <c r="W190" s="60"/>
      <c r="X190" s="60"/>
      <c r="Y190" s="60"/>
      <c r="Z190" s="60"/>
      <c r="AA190" s="60"/>
      <c r="AB190" s="60"/>
      <c r="AC190" s="60"/>
      <c r="AD190" s="60"/>
      <c r="AE190" s="61"/>
      <c r="AF190" s="103">
        <v>3375</v>
      </c>
      <c r="AG190" s="103"/>
      <c r="AH190" s="103"/>
      <c r="AI190" s="103"/>
      <c r="AJ190" s="103"/>
      <c r="AK190" s="103">
        <v>0</v>
      </c>
      <c r="AL190" s="103"/>
      <c r="AM190" s="103"/>
      <c r="AN190" s="103"/>
      <c r="AO190" s="103"/>
      <c r="AP190" s="103">
        <v>3375</v>
      </c>
      <c r="AQ190" s="103"/>
      <c r="AR190" s="103"/>
      <c r="AS190" s="103"/>
      <c r="AT190" s="103"/>
      <c r="AU190" s="103">
        <v>3375</v>
      </c>
      <c r="AV190" s="103"/>
      <c r="AW190" s="103"/>
      <c r="AX190" s="103"/>
      <c r="AY190" s="103"/>
      <c r="AZ190" s="103">
        <v>0</v>
      </c>
      <c r="BA190" s="103"/>
      <c r="BB190" s="103"/>
      <c r="BC190" s="103"/>
      <c r="BD190" s="103"/>
      <c r="BE190" s="103">
        <v>3375</v>
      </c>
      <c r="BF190" s="103"/>
      <c r="BG190" s="103"/>
      <c r="BH190" s="103"/>
      <c r="BI190" s="103"/>
    </row>
    <row r="191" spans="1:79" s="25" customFormat="1" ht="64.5" customHeight="1">
      <c r="A191" s="59">
        <v>0</v>
      </c>
      <c r="B191" s="60"/>
      <c r="C191" s="60"/>
      <c r="D191" s="41" t="s">
        <v>215</v>
      </c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1"/>
      <c r="Q191" s="55" t="s">
        <v>213</v>
      </c>
      <c r="R191" s="55"/>
      <c r="S191" s="55"/>
      <c r="T191" s="55"/>
      <c r="U191" s="55"/>
      <c r="V191" s="41" t="s">
        <v>320</v>
      </c>
      <c r="W191" s="60"/>
      <c r="X191" s="60"/>
      <c r="Y191" s="60"/>
      <c r="Z191" s="60"/>
      <c r="AA191" s="60"/>
      <c r="AB191" s="60"/>
      <c r="AC191" s="60"/>
      <c r="AD191" s="60"/>
      <c r="AE191" s="61"/>
      <c r="AF191" s="103">
        <v>3375</v>
      </c>
      <c r="AG191" s="103"/>
      <c r="AH191" s="103"/>
      <c r="AI191" s="103"/>
      <c r="AJ191" s="103"/>
      <c r="AK191" s="103">
        <v>2796</v>
      </c>
      <c r="AL191" s="103"/>
      <c r="AM191" s="103"/>
      <c r="AN191" s="103"/>
      <c r="AO191" s="103"/>
      <c r="AP191" s="103">
        <v>6171</v>
      </c>
      <c r="AQ191" s="103"/>
      <c r="AR191" s="103"/>
      <c r="AS191" s="103"/>
      <c r="AT191" s="103"/>
      <c r="AU191" s="103">
        <v>3375</v>
      </c>
      <c r="AV191" s="103"/>
      <c r="AW191" s="103"/>
      <c r="AX191" s="103"/>
      <c r="AY191" s="103"/>
      <c r="AZ191" s="103">
        <v>2796</v>
      </c>
      <c r="BA191" s="103"/>
      <c r="BB191" s="103"/>
      <c r="BC191" s="103"/>
      <c r="BD191" s="103"/>
      <c r="BE191" s="103">
        <v>6171</v>
      </c>
      <c r="BF191" s="103"/>
      <c r="BG191" s="103"/>
      <c r="BH191" s="103"/>
      <c r="BI191" s="103"/>
    </row>
    <row r="192" spans="1:79" s="25" customFormat="1" ht="45.75" customHeight="1">
      <c r="A192" s="59">
        <v>0</v>
      </c>
      <c r="B192" s="60"/>
      <c r="C192" s="60"/>
      <c r="D192" s="41" t="s">
        <v>216</v>
      </c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1"/>
      <c r="Q192" s="55" t="s">
        <v>213</v>
      </c>
      <c r="R192" s="55"/>
      <c r="S192" s="55"/>
      <c r="T192" s="55"/>
      <c r="U192" s="55"/>
      <c r="V192" s="41" t="s">
        <v>325</v>
      </c>
      <c r="W192" s="60"/>
      <c r="X192" s="60"/>
      <c r="Y192" s="60"/>
      <c r="Z192" s="60"/>
      <c r="AA192" s="60"/>
      <c r="AB192" s="60"/>
      <c r="AC192" s="60"/>
      <c r="AD192" s="60"/>
      <c r="AE192" s="61"/>
      <c r="AF192" s="103">
        <v>20</v>
      </c>
      <c r="AG192" s="103"/>
      <c r="AH192" s="103"/>
      <c r="AI192" s="103"/>
      <c r="AJ192" s="103"/>
      <c r="AK192" s="103">
        <v>0</v>
      </c>
      <c r="AL192" s="103"/>
      <c r="AM192" s="103"/>
      <c r="AN192" s="103"/>
      <c r="AO192" s="103"/>
      <c r="AP192" s="103">
        <v>20</v>
      </c>
      <c r="AQ192" s="103"/>
      <c r="AR192" s="103"/>
      <c r="AS192" s="103"/>
      <c r="AT192" s="103"/>
      <c r="AU192" s="103">
        <v>20</v>
      </c>
      <c r="AV192" s="103"/>
      <c r="AW192" s="103"/>
      <c r="AX192" s="103"/>
      <c r="AY192" s="103"/>
      <c r="AZ192" s="103">
        <v>0</v>
      </c>
      <c r="BA192" s="103"/>
      <c r="BB192" s="103"/>
      <c r="BC192" s="103"/>
      <c r="BD192" s="103"/>
      <c r="BE192" s="103">
        <v>20</v>
      </c>
      <c r="BF192" s="103"/>
      <c r="BG192" s="103"/>
      <c r="BH192" s="103"/>
      <c r="BI192" s="103"/>
    </row>
    <row r="193" spans="1:79" s="6" customFormat="1" ht="14.25">
      <c r="A193" s="87">
        <v>0</v>
      </c>
      <c r="B193" s="88"/>
      <c r="C193" s="88"/>
      <c r="D193" s="132" t="s">
        <v>217</v>
      </c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1"/>
      <c r="Q193" s="102"/>
      <c r="R193" s="102"/>
      <c r="S193" s="102"/>
      <c r="T193" s="102"/>
      <c r="U193" s="102"/>
      <c r="V193" s="132"/>
      <c r="W193" s="110"/>
      <c r="X193" s="110"/>
      <c r="Y193" s="110"/>
      <c r="Z193" s="110"/>
      <c r="AA193" s="110"/>
      <c r="AB193" s="110"/>
      <c r="AC193" s="110"/>
      <c r="AD193" s="110"/>
      <c r="AE193" s="11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  <c r="BE193" s="101"/>
      <c r="BF193" s="101"/>
      <c r="BG193" s="101"/>
      <c r="BH193" s="101"/>
      <c r="BI193" s="101"/>
    </row>
    <row r="194" spans="1:79" s="25" customFormat="1" ht="71.25" customHeight="1">
      <c r="A194" s="59">
        <v>0</v>
      </c>
      <c r="B194" s="60"/>
      <c r="C194" s="60"/>
      <c r="D194" s="41" t="s">
        <v>218</v>
      </c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1"/>
      <c r="Q194" s="55" t="s">
        <v>219</v>
      </c>
      <c r="R194" s="55"/>
      <c r="S194" s="55"/>
      <c r="T194" s="55"/>
      <c r="U194" s="55"/>
      <c r="V194" s="133" t="s">
        <v>220</v>
      </c>
      <c r="W194" s="63"/>
      <c r="X194" s="63"/>
      <c r="Y194" s="63"/>
      <c r="Z194" s="63"/>
      <c r="AA194" s="63"/>
      <c r="AB194" s="63"/>
      <c r="AC194" s="63"/>
      <c r="AD194" s="63"/>
      <c r="AE194" s="64"/>
      <c r="AF194" s="103">
        <v>151654</v>
      </c>
      <c r="AG194" s="103"/>
      <c r="AH194" s="103"/>
      <c r="AI194" s="103"/>
      <c r="AJ194" s="103"/>
      <c r="AK194" s="103">
        <v>485880</v>
      </c>
      <c r="AL194" s="103"/>
      <c r="AM194" s="103"/>
      <c r="AN194" s="103"/>
      <c r="AO194" s="103"/>
      <c r="AP194" s="103">
        <v>637534</v>
      </c>
      <c r="AQ194" s="103"/>
      <c r="AR194" s="103"/>
      <c r="AS194" s="103"/>
      <c r="AT194" s="103"/>
      <c r="AU194" s="103">
        <v>151654</v>
      </c>
      <c r="AV194" s="103"/>
      <c r="AW194" s="103"/>
      <c r="AX194" s="103"/>
      <c r="AY194" s="103"/>
      <c r="AZ194" s="103">
        <v>485880</v>
      </c>
      <c r="BA194" s="103"/>
      <c r="BB194" s="103"/>
      <c r="BC194" s="103"/>
      <c r="BD194" s="103"/>
      <c r="BE194" s="103">
        <v>637534</v>
      </c>
      <c r="BF194" s="103"/>
      <c r="BG194" s="103"/>
      <c r="BH194" s="103"/>
      <c r="BI194" s="103"/>
    </row>
    <row r="195" spans="1:79" s="25" customFormat="1" ht="45" customHeight="1">
      <c r="A195" s="59">
        <v>0</v>
      </c>
      <c r="B195" s="60"/>
      <c r="C195" s="60"/>
      <c r="D195" s="41" t="s">
        <v>221</v>
      </c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1"/>
      <c r="Q195" s="55" t="s">
        <v>222</v>
      </c>
      <c r="R195" s="55"/>
      <c r="S195" s="55"/>
      <c r="T195" s="55"/>
      <c r="U195" s="55"/>
      <c r="V195" s="133" t="s">
        <v>223</v>
      </c>
      <c r="W195" s="63"/>
      <c r="X195" s="63"/>
      <c r="Y195" s="63"/>
      <c r="Z195" s="63"/>
      <c r="AA195" s="63"/>
      <c r="AB195" s="63"/>
      <c r="AC195" s="63"/>
      <c r="AD195" s="63"/>
      <c r="AE195" s="64"/>
      <c r="AF195" s="103">
        <v>52391.08</v>
      </c>
      <c r="AG195" s="103"/>
      <c r="AH195" s="103"/>
      <c r="AI195" s="103"/>
      <c r="AJ195" s="103"/>
      <c r="AK195" s="103">
        <v>5240.91</v>
      </c>
      <c r="AL195" s="103"/>
      <c r="AM195" s="103"/>
      <c r="AN195" s="103"/>
      <c r="AO195" s="103"/>
      <c r="AP195" s="103">
        <v>57631.990000000005</v>
      </c>
      <c r="AQ195" s="103"/>
      <c r="AR195" s="103"/>
      <c r="AS195" s="103"/>
      <c r="AT195" s="103"/>
      <c r="AU195" s="103">
        <v>55361</v>
      </c>
      <c r="AV195" s="103"/>
      <c r="AW195" s="103"/>
      <c r="AX195" s="103"/>
      <c r="AY195" s="103"/>
      <c r="AZ195" s="103">
        <v>6018.24</v>
      </c>
      <c r="BA195" s="103"/>
      <c r="BB195" s="103"/>
      <c r="BC195" s="103"/>
      <c r="BD195" s="103"/>
      <c r="BE195" s="103">
        <v>61379.24</v>
      </c>
      <c r="BF195" s="103"/>
      <c r="BG195" s="103"/>
      <c r="BH195" s="103"/>
      <c r="BI195" s="103"/>
    </row>
    <row r="196" spans="1:79" s="6" customFormat="1" ht="14.25">
      <c r="A196" s="87">
        <v>0</v>
      </c>
      <c r="B196" s="88"/>
      <c r="C196" s="88"/>
      <c r="D196" s="132" t="s">
        <v>224</v>
      </c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1"/>
      <c r="Q196" s="102"/>
      <c r="R196" s="102"/>
      <c r="S196" s="102"/>
      <c r="T196" s="102"/>
      <c r="U196" s="102"/>
      <c r="V196" s="132"/>
      <c r="W196" s="110"/>
      <c r="X196" s="110"/>
      <c r="Y196" s="110"/>
      <c r="Z196" s="110"/>
      <c r="AA196" s="110"/>
      <c r="AB196" s="110"/>
      <c r="AC196" s="110"/>
      <c r="AD196" s="110"/>
      <c r="AE196" s="111"/>
      <c r="AF196" s="101"/>
      <c r="AG196" s="101"/>
      <c r="AH196" s="101"/>
      <c r="AI196" s="101"/>
      <c r="AJ196" s="101"/>
      <c r="AK196" s="101"/>
      <c r="AL196" s="101"/>
      <c r="AM196" s="101"/>
      <c r="AN196" s="101"/>
      <c r="AO196" s="101"/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101"/>
      <c r="BA196" s="101"/>
      <c r="BB196" s="101"/>
      <c r="BC196" s="101"/>
      <c r="BD196" s="101"/>
      <c r="BE196" s="101"/>
      <c r="BF196" s="101"/>
      <c r="BG196" s="101"/>
      <c r="BH196" s="101"/>
      <c r="BI196" s="101"/>
    </row>
    <row r="197" spans="1:79" s="25" customFormat="1" ht="57" customHeight="1">
      <c r="A197" s="59">
        <v>0</v>
      </c>
      <c r="B197" s="60"/>
      <c r="C197" s="60"/>
      <c r="D197" s="41" t="s">
        <v>225</v>
      </c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1"/>
      <c r="Q197" s="55" t="s">
        <v>204</v>
      </c>
      <c r="R197" s="55"/>
      <c r="S197" s="55"/>
      <c r="T197" s="55"/>
      <c r="U197" s="55"/>
      <c r="V197" s="133" t="s">
        <v>226</v>
      </c>
      <c r="W197" s="63"/>
      <c r="X197" s="63"/>
      <c r="Y197" s="63"/>
      <c r="Z197" s="63"/>
      <c r="AA197" s="63"/>
      <c r="AB197" s="63"/>
      <c r="AC197" s="63"/>
      <c r="AD197" s="63"/>
      <c r="AE197" s="64"/>
      <c r="AF197" s="103">
        <v>17</v>
      </c>
      <c r="AG197" s="103"/>
      <c r="AH197" s="103"/>
      <c r="AI197" s="103"/>
      <c r="AJ197" s="103"/>
      <c r="AK197" s="103">
        <v>0</v>
      </c>
      <c r="AL197" s="103"/>
      <c r="AM197" s="103"/>
      <c r="AN197" s="103"/>
      <c r="AO197" s="103"/>
      <c r="AP197" s="103">
        <v>17</v>
      </c>
      <c r="AQ197" s="103"/>
      <c r="AR197" s="103"/>
      <c r="AS197" s="103"/>
      <c r="AT197" s="103"/>
      <c r="AU197" s="103">
        <v>17</v>
      </c>
      <c r="AV197" s="103"/>
      <c r="AW197" s="103"/>
      <c r="AX197" s="103"/>
      <c r="AY197" s="103"/>
      <c r="AZ197" s="103">
        <v>0</v>
      </c>
      <c r="BA197" s="103"/>
      <c r="BB197" s="103"/>
      <c r="BC197" s="103"/>
      <c r="BD197" s="103"/>
      <c r="BE197" s="103">
        <v>17</v>
      </c>
      <c r="BF197" s="103"/>
      <c r="BG197" s="103"/>
      <c r="BH197" s="103"/>
      <c r="BI197" s="103"/>
    </row>
    <row r="198" spans="1:79" s="25" customFormat="1" ht="45" customHeight="1">
      <c r="A198" s="59">
        <v>0</v>
      </c>
      <c r="B198" s="60"/>
      <c r="C198" s="60"/>
      <c r="D198" s="41" t="s">
        <v>227</v>
      </c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1"/>
      <c r="Q198" s="55" t="s">
        <v>228</v>
      </c>
      <c r="R198" s="55"/>
      <c r="S198" s="55"/>
      <c r="T198" s="55"/>
      <c r="U198" s="55"/>
      <c r="V198" s="133" t="s">
        <v>229</v>
      </c>
      <c r="W198" s="63"/>
      <c r="X198" s="63"/>
      <c r="Y198" s="63"/>
      <c r="Z198" s="63"/>
      <c r="AA198" s="63"/>
      <c r="AB198" s="63"/>
      <c r="AC198" s="63"/>
      <c r="AD198" s="63"/>
      <c r="AE198" s="64"/>
      <c r="AF198" s="103">
        <v>100</v>
      </c>
      <c r="AG198" s="103"/>
      <c r="AH198" s="103"/>
      <c r="AI198" s="103"/>
      <c r="AJ198" s="103"/>
      <c r="AK198" s="103">
        <v>0</v>
      </c>
      <c r="AL198" s="103"/>
      <c r="AM198" s="103"/>
      <c r="AN198" s="103"/>
      <c r="AO198" s="103"/>
      <c r="AP198" s="103">
        <v>100</v>
      </c>
      <c r="AQ198" s="103"/>
      <c r="AR198" s="103"/>
      <c r="AS198" s="103"/>
      <c r="AT198" s="103"/>
      <c r="AU198" s="103">
        <v>100</v>
      </c>
      <c r="AV198" s="103"/>
      <c r="AW198" s="103"/>
      <c r="AX198" s="103"/>
      <c r="AY198" s="103"/>
      <c r="AZ198" s="103">
        <v>0</v>
      </c>
      <c r="BA198" s="103"/>
      <c r="BB198" s="103"/>
      <c r="BC198" s="103"/>
      <c r="BD198" s="103"/>
      <c r="BE198" s="103">
        <v>100</v>
      </c>
      <c r="BF198" s="103"/>
      <c r="BG198" s="103"/>
      <c r="BH198" s="103"/>
      <c r="BI198" s="103"/>
    </row>
    <row r="200" spans="1:79" ht="14.25" customHeight="1">
      <c r="A200" s="34" t="s">
        <v>124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</row>
    <row r="201" spans="1:79" ht="15" customHeight="1">
      <c r="A201" s="75" t="s">
        <v>272</v>
      </c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  <c r="AJ201" s="75"/>
      <c r="AK201" s="75"/>
      <c r="AL201" s="75"/>
      <c r="AM201" s="75"/>
      <c r="AN201" s="75"/>
      <c r="AO201" s="75"/>
      <c r="AP201" s="75"/>
      <c r="AQ201" s="75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  <c r="BC201" s="75"/>
      <c r="BD201" s="75"/>
      <c r="BE201" s="75"/>
      <c r="BF201" s="75"/>
      <c r="BG201" s="75"/>
      <c r="BH201" s="75"/>
      <c r="BI201" s="75"/>
      <c r="BJ201" s="75"/>
      <c r="BK201" s="75"/>
      <c r="BL201" s="75"/>
      <c r="BM201" s="75"/>
      <c r="BN201" s="75"/>
      <c r="BO201" s="75"/>
      <c r="BP201" s="75"/>
      <c r="BQ201" s="75"/>
      <c r="BR201" s="75"/>
    </row>
    <row r="202" spans="1:79" ht="12.95" customHeight="1">
      <c r="A202" s="49" t="s">
        <v>19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1"/>
      <c r="U202" s="55" t="s">
        <v>273</v>
      </c>
      <c r="V202" s="55"/>
      <c r="W202" s="55"/>
      <c r="X202" s="55"/>
      <c r="Y202" s="55"/>
      <c r="Z202" s="55"/>
      <c r="AA202" s="55"/>
      <c r="AB202" s="55"/>
      <c r="AC202" s="55"/>
      <c r="AD202" s="55"/>
      <c r="AE202" s="55" t="s">
        <v>276</v>
      </c>
      <c r="AF202" s="55"/>
      <c r="AG202" s="55"/>
      <c r="AH202" s="55"/>
      <c r="AI202" s="55"/>
      <c r="AJ202" s="55"/>
      <c r="AK202" s="55"/>
      <c r="AL202" s="55"/>
      <c r="AM202" s="55"/>
      <c r="AN202" s="55"/>
      <c r="AO202" s="55" t="s">
        <v>283</v>
      </c>
      <c r="AP202" s="55"/>
      <c r="AQ202" s="55"/>
      <c r="AR202" s="55"/>
      <c r="AS202" s="55"/>
      <c r="AT202" s="55"/>
      <c r="AU202" s="55"/>
      <c r="AV202" s="55"/>
      <c r="AW202" s="55"/>
      <c r="AX202" s="55"/>
      <c r="AY202" s="55" t="s">
        <v>294</v>
      </c>
      <c r="AZ202" s="55"/>
      <c r="BA202" s="55"/>
      <c r="BB202" s="55"/>
      <c r="BC202" s="55"/>
      <c r="BD202" s="55"/>
      <c r="BE202" s="55"/>
      <c r="BF202" s="55"/>
      <c r="BG202" s="55"/>
      <c r="BH202" s="55"/>
      <c r="BI202" s="55" t="s">
        <v>299</v>
      </c>
      <c r="BJ202" s="55"/>
      <c r="BK202" s="55"/>
      <c r="BL202" s="55"/>
      <c r="BM202" s="55"/>
      <c r="BN202" s="55"/>
      <c r="BO202" s="55"/>
      <c r="BP202" s="55"/>
      <c r="BQ202" s="55"/>
      <c r="BR202" s="55"/>
    </row>
    <row r="203" spans="1:79" ht="30" customHeight="1">
      <c r="A203" s="52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4"/>
      <c r="U203" s="55" t="s">
        <v>4</v>
      </c>
      <c r="V203" s="55"/>
      <c r="W203" s="55"/>
      <c r="X203" s="55"/>
      <c r="Y203" s="55"/>
      <c r="Z203" s="55" t="s">
        <v>3</v>
      </c>
      <c r="AA203" s="55"/>
      <c r="AB203" s="55"/>
      <c r="AC203" s="55"/>
      <c r="AD203" s="55"/>
      <c r="AE203" s="55" t="s">
        <v>4</v>
      </c>
      <c r="AF203" s="55"/>
      <c r="AG203" s="55"/>
      <c r="AH203" s="55"/>
      <c r="AI203" s="55"/>
      <c r="AJ203" s="55" t="s">
        <v>3</v>
      </c>
      <c r="AK203" s="55"/>
      <c r="AL203" s="55"/>
      <c r="AM203" s="55"/>
      <c r="AN203" s="55"/>
      <c r="AO203" s="55" t="s">
        <v>4</v>
      </c>
      <c r="AP203" s="55"/>
      <c r="AQ203" s="55"/>
      <c r="AR203" s="55"/>
      <c r="AS203" s="55"/>
      <c r="AT203" s="55" t="s">
        <v>3</v>
      </c>
      <c r="AU203" s="55"/>
      <c r="AV203" s="55"/>
      <c r="AW203" s="55"/>
      <c r="AX203" s="55"/>
      <c r="AY203" s="55" t="s">
        <v>4</v>
      </c>
      <c r="AZ203" s="55"/>
      <c r="BA203" s="55"/>
      <c r="BB203" s="55"/>
      <c r="BC203" s="55"/>
      <c r="BD203" s="55" t="s">
        <v>3</v>
      </c>
      <c r="BE203" s="55"/>
      <c r="BF203" s="55"/>
      <c r="BG203" s="55"/>
      <c r="BH203" s="55"/>
      <c r="BI203" s="55" t="s">
        <v>4</v>
      </c>
      <c r="BJ203" s="55"/>
      <c r="BK203" s="55"/>
      <c r="BL203" s="55"/>
      <c r="BM203" s="55"/>
      <c r="BN203" s="55" t="s">
        <v>3</v>
      </c>
      <c r="BO203" s="55"/>
      <c r="BP203" s="55"/>
      <c r="BQ203" s="55"/>
      <c r="BR203" s="55"/>
    </row>
    <row r="204" spans="1:79" ht="15" customHeight="1">
      <c r="A204" s="41">
        <v>1</v>
      </c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3"/>
      <c r="U204" s="55">
        <v>2</v>
      </c>
      <c r="V204" s="55"/>
      <c r="W204" s="55"/>
      <c r="X204" s="55"/>
      <c r="Y204" s="55"/>
      <c r="Z204" s="55">
        <v>3</v>
      </c>
      <c r="AA204" s="55"/>
      <c r="AB204" s="55"/>
      <c r="AC204" s="55"/>
      <c r="AD204" s="55"/>
      <c r="AE204" s="55">
        <v>4</v>
      </c>
      <c r="AF204" s="55"/>
      <c r="AG204" s="55"/>
      <c r="AH204" s="55"/>
      <c r="AI204" s="55"/>
      <c r="AJ204" s="55">
        <v>5</v>
      </c>
      <c r="AK204" s="55"/>
      <c r="AL204" s="55"/>
      <c r="AM204" s="55"/>
      <c r="AN204" s="55"/>
      <c r="AO204" s="55">
        <v>6</v>
      </c>
      <c r="AP204" s="55"/>
      <c r="AQ204" s="55"/>
      <c r="AR204" s="55"/>
      <c r="AS204" s="55"/>
      <c r="AT204" s="55">
        <v>7</v>
      </c>
      <c r="AU204" s="55"/>
      <c r="AV204" s="55"/>
      <c r="AW204" s="55"/>
      <c r="AX204" s="55"/>
      <c r="AY204" s="55">
        <v>8</v>
      </c>
      <c r="AZ204" s="55"/>
      <c r="BA204" s="55"/>
      <c r="BB204" s="55"/>
      <c r="BC204" s="55"/>
      <c r="BD204" s="55">
        <v>9</v>
      </c>
      <c r="BE204" s="55"/>
      <c r="BF204" s="55"/>
      <c r="BG204" s="55"/>
      <c r="BH204" s="55"/>
      <c r="BI204" s="55">
        <v>10</v>
      </c>
      <c r="BJ204" s="55"/>
      <c r="BK204" s="55"/>
      <c r="BL204" s="55"/>
      <c r="BM204" s="55"/>
      <c r="BN204" s="55">
        <v>11</v>
      </c>
      <c r="BO204" s="55"/>
      <c r="BP204" s="55"/>
      <c r="BQ204" s="55"/>
      <c r="BR204" s="55"/>
    </row>
    <row r="205" spans="1:79" s="1" customFormat="1" ht="15.75" hidden="1" customHeight="1">
      <c r="A205" s="69" t="s">
        <v>57</v>
      </c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1"/>
      <c r="U205" s="76" t="s">
        <v>65</v>
      </c>
      <c r="V205" s="76"/>
      <c r="W205" s="76"/>
      <c r="X205" s="76"/>
      <c r="Y205" s="76"/>
      <c r="Z205" s="100" t="s">
        <v>66</v>
      </c>
      <c r="AA205" s="100"/>
      <c r="AB205" s="100"/>
      <c r="AC205" s="100"/>
      <c r="AD205" s="100"/>
      <c r="AE205" s="76" t="s">
        <v>67</v>
      </c>
      <c r="AF205" s="76"/>
      <c r="AG205" s="76"/>
      <c r="AH205" s="76"/>
      <c r="AI205" s="76"/>
      <c r="AJ205" s="100" t="s">
        <v>68</v>
      </c>
      <c r="AK205" s="100"/>
      <c r="AL205" s="100"/>
      <c r="AM205" s="100"/>
      <c r="AN205" s="100"/>
      <c r="AO205" s="76" t="s">
        <v>58</v>
      </c>
      <c r="AP205" s="76"/>
      <c r="AQ205" s="76"/>
      <c r="AR205" s="76"/>
      <c r="AS205" s="76"/>
      <c r="AT205" s="100" t="s">
        <v>59</v>
      </c>
      <c r="AU205" s="100"/>
      <c r="AV205" s="100"/>
      <c r="AW205" s="100"/>
      <c r="AX205" s="100"/>
      <c r="AY205" s="76" t="s">
        <v>60</v>
      </c>
      <c r="AZ205" s="76"/>
      <c r="BA205" s="76"/>
      <c r="BB205" s="76"/>
      <c r="BC205" s="76"/>
      <c r="BD205" s="100" t="s">
        <v>61</v>
      </c>
      <c r="BE205" s="100"/>
      <c r="BF205" s="100"/>
      <c r="BG205" s="100"/>
      <c r="BH205" s="100"/>
      <c r="BI205" s="76" t="s">
        <v>62</v>
      </c>
      <c r="BJ205" s="76"/>
      <c r="BK205" s="76"/>
      <c r="BL205" s="76"/>
      <c r="BM205" s="76"/>
      <c r="BN205" s="100" t="s">
        <v>63</v>
      </c>
      <c r="BO205" s="100"/>
      <c r="BP205" s="100"/>
      <c r="BQ205" s="100"/>
      <c r="BR205" s="100"/>
      <c r="CA205" t="s">
        <v>41</v>
      </c>
    </row>
    <row r="206" spans="1:79" s="6" customFormat="1" ht="12.75" customHeight="1">
      <c r="A206" s="109" t="s">
        <v>230</v>
      </c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  <c r="U206" s="107">
        <v>64224091</v>
      </c>
      <c r="V206" s="107"/>
      <c r="W206" s="107"/>
      <c r="X206" s="107"/>
      <c r="Y206" s="107"/>
      <c r="Z206" s="107">
        <v>56974</v>
      </c>
      <c r="AA206" s="107"/>
      <c r="AB206" s="107"/>
      <c r="AC206" s="107"/>
      <c r="AD206" s="107"/>
      <c r="AE206" s="107">
        <v>89412501</v>
      </c>
      <c r="AF206" s="107"/>
      <c r="AG206" s="107"/>
      <c r="AH206" s="107"/>
      <c r="AI206" s="107"/>
      <c r="AJ206" s="107">
        <v>0</v>
      </c>
      <c r="AK206" s="107"/>
      <c r="AL206" s="107"/>
      <c r="AM206" s="107"/>
      <c r="AN206" s="107"/>
      <c r="AO206" s="107">
        <v>95621350</v>
      </c>
      <c r="AP206" s="107"/>
      <c r="AQ206" s="107"/>
      <c r="AR206" s="107"/>
      <c r="AS206" s="107"/>
      <c r="AT206" s="107">
        <v>0</v>
      </c>
      <c r="AU206" s="107"/>
      <c r="AV206" s="107"/>
      <c r="AW206" s="107"/>
      <c r="AX206" s="107"/>
      <c r="AY206" s="107">
        <v>110329520</v>
      </c>
      <c r="AZ206" s="107"/>
      <c r="BA206" s="107"/>
      <c r="BB206" s="107"/>
      <c r="BC206" s="107"/>
      <c r="BD206" s="107">
        <v>0</v>
      </c>
      <c r="BE206" s="107"/>
      <c r="BF206" s="107"/>
      <c r="BG206" s="107"/>
      <c r="BH206" s="107"/>
      <c r="BI206" s="107">
        <v>118382381</v>
      </c>
      <c r="BJ206" s="107"/>
      <c r="BK206" s="107"/>
      <c r="BL206" s="107"/>
      <c r="BM206" s="107"/>
      <c r="BN206" s="107">
        <v>0</v>
      </c>
      <c r="BO206" s="107"/>
      <c r="BP206" s="107"/>
      <c r="BQ206" s="107"/>
      <c r="BR206" s="107"/>
      <c r="CA206" s="6" t="s">
        <v>42</v>
      </c>
    </row>
    <row r="207" spans="1:79" s="25" customFormat="1" ht="12.75" customHeight="1">
      <c r="A207" s="62" t="s">
        <v>231</v>
      </c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4"/>
      <c r="U207" s="108">
        <v>42715401</v>
      </c>
      <c r="V207" s="108"/>
      <c r="W207" s="108"/>
      <c r="X207" s="108"/>
      <c r="Y207" s="108"/>
      <c r="Z207" s="108">
        <v>36473</v>
      </c>
      <c r="AA207" s="108"/>
      <c r="AB207" s="108"/>
      <c r="AC207" s="108"/>
      <c r="AD207" s="108"/>
      <c r="AE207" s="108">
        <v>55714140</v>
      </c>
      <c r="AF207" s="108"/>
      <c r="AG207" s="108"/>
      <c r="AH207" s="108"/>
      <c r="AI207" s="108"/>
      <c r="AJ207" s="108">
        <v>0</v>
      </c>
      <c r="AK207" s="108"/>
      <c r="AL207" s="108"/>
      <c r="AM207" s="108"/>
      <c r="AN207" s="108"/>
      <c r="AO207" s="108">
        <v>59839769</v>
      </c>
      <c r="AP207" s="108"/>
      <c r="AQ207" s="108"/>
      <c r="AR207" s="108"/>
      <c r="AS207" s="108"/>
      <c r="AT207" s="108">
        <v>0</v>
      </c>
      <c r="AU207" s="108"/>
      <c r="AV207" s="108"/>
      <c r="AW207" s="108"/>
      <c r="AX207" s="108"/>
      <c r="AY207" s="108">
        <v>68689220</v>
      </c>
      <c r="AZ207" s="108"/>
      <c r="BA207" s="108"/>
      <c r="BB207" s="108"/>
      <c r="BC207" s="108"/>
      <c r="BD207" s="108">
        <v>0</v>
      </c>
      <c r="BE207" s="108"/>
      <c r="BF207" s="108"/>
      <c r="BG207" s="108"/>
      <c r="BH207" s="108"/>
      <c r="BI207" s="108">
        <v>73572622</v>
      </c>
      <c r="BJ207" s="108"/>
      <c r="BK207" s="108"/>
      <c r="BL207" s="108"/>
      <c r="BM207" s="108"/>
      <c r="BN207" s="108">
        <v>0</v>
      </c>
      <c r="BO207" s="108"/>
      <c r="BP207" s="108"/>
      <c r="BQ207" s="108"/>
      <c r="BR207" s="108"/>
    </row>
    <row r="208" spans="1:79" s="25" customFormat="1" ht="12.75" customHeight="1">
      <c r="A208" s="62" t="s">
        <v>232</v>
      </c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4"/>
      <c r="U208" s="108">
        <v>21508690</v>
      </c>
      <c r="V208" s="108"/>
      <c r="W208" s="108"/>
      <c r="X208" s="108"/>
      <c r="Y208" s="108"/>
      <c r="Z208" s="108">
        <v>20501</v>
      </c>
      <c r="AA208" s="108"/>
      <c r="AB208" s="108"/>
      <c r="AC208" s="108"/>
      <c r="AD208" s="108"/>
      <c r="AE208" s="108">
        <v>33698361</v>
      </c>
      <c r="AF208" s="108"/>
      <c r="AG208" s="108"/>
      <c r="AH208" s="108"/>
      <c r="AI208" s="108"/>
      <c r="AJ208" s="108">
        <v>0</v>
      </c>
      <c r="AK208" s="108"/>
      <c r="AL208" s="108"/>
      <c r="AM208" s="108"/>
      <c r="AN208" s="108"/>
      <c r="AO208" s="108">
        <v>35781581</v>
      </c>
      <c r="AP208" s="108"/>
      <c r="AQ208" s="108"/>
      <c r="AR208" s="108"/>
      <c r="AS208" s="108"/>
      <c r="AT208" s="108">
        <v>0</v>
      </c>
      <c r="AU208" s="108"/>
      <c r="AV208" s="108"/>
      <c r="AW208" s="108"/>
      <c r="AX208" s="108"/>
      <c r="AY208" s="108">
        <v>41640300</v>
      </c>
      <c r="AZ208" s="108"/>
      <c r="BA208" s="108"/>
      <c r="BB208" s="108"/>
      <c r="BC208" s="108"/>
      <c r="BD208" s="108">
        <v>0</v>
      </c>
      <c r="BE208" s="108"/>
      <c r="BF208" s="108"/>
      <c r="BG208" s="108"/>
      <c r="BH208" s="108"/>
      <c r="BI208" s="108">
        <v>44809759</v>
      </c>
      <c r="BJ208" s="108"/>
      <c r="BK208" s="108"/>
      <c r="BL208" s="108"/>
      <c r="BM208" s="108"/>
      <c r="BN208" s="108">
        <v>0</v>
      </c>
      <c r="BO208" s="108"/>
      <c r="BP208" s="108"/>
      <c r="BQ208" s="108"/>
      <c r="BR208" s="108"/>
    </row>
    <row r="209" spans="1:79" s="25" customFormat="1" ht="12.75" customHeight="1">
      <c r="A209" s="62" t="s">
        <v>233</v>
      </c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4"/>
      <c r="U209" s="108">
        <v>393880</v>
      </c>
      <c r="V209" s="108"/>
      <c r="W209" s="108"/>
      <c r="X209" s="108"/>
      <c r="Y209" s="108"/>
      <c r="Z209" s="108">
        <v>0</v>
      </c>
      <c r="AA209" s="108"/>
      <c r="AB209" s="108"/>
      <c r="AC209" s="108"/>
      <c r="AD209" s="108"/>
      <c r="AE209" s="108">
        <v>197179</v>
      </c>
      <c r="AF209" s="108"/>
      <c r="AG209" s="108"/>
      <c r="AH209" s="108"/>
      <c r="AI209" s="108"/>
      <c r="AJ209" s="108">
        <v>0</v>
      </c>
      <c r="AK209" s="108"/>
      <c r="AL209" s="108"/>
      <c r="AM209" s="108"/>
      <c r="AN209" s="108"/>
      <c r="AO209" s="108">
        <v>281112</v>
      </c>
      <c r="AP209" s="108"/>
      <c r="AQ209" s="108"/>
      <c r="AR209" s="108"/>
      <c r="AS209" s="108"/>
      <c r="AT209" s="108">
        <v>0</v>
      </c>
      <c r="AU209" s="108"/>
      <c r="AV209" s="108"/>
      <c r="AW209" s="108"/>
      <c r="AX209" s="108"/>
      <c r="AY209" s="108">
        <v>356158</v>
      </c>
      <c r="AZ209" s="108"/>
      <c r="BA209" s="108"/>
      <c r="BB209" s="108"/>
      <c r="BC209" s="108"/>
      <c r="BD209" s="108">
        <v>0</v>
      </c>
      <c r="BE209" s="108"/>
      <c r="BF209" s="108"/>
      <c r="BG209" s="108"/>
      <c r="BH209" s="108"/>
      <c r="BI209" s="108">
        <v>382089</v>
      </c>
      <c r="BJ209" s="108"/>
      <c r="BK209" s="108"/>
      <c r="BL209" s="108"/>
      <c r="BM209" s="108"/>
      <c r="BN209" s="108">
        <v>0</v>
      </c>
      <c r="BO209" s="108"/>
      <c r="BP209" s="108"/>
      <c r="BQ209" s="108"/>
      <c r="BR209" s="108"/>
    </row>
    <row r="210" spans="1:79" s="6" customFormat="1" ht="12.75" customHeight="1">
      <c r="A210" s="109" t="s">
        <v>234</v>
      </c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  <c r="U210" s="107">
        <v>2022020</v>
      </c>
      <c r="V210" s="107"/>
      <c r="W210" s="107"/>
      <c r="X210" s="107"/>
      <c r="Y210" s="107"/>
      <c r="Z210" s="107">
        <v>0</v>
      </c>
      <c r="AA210" s="107"/>
      <c r="AB210" s="107"/>
      <c r="AC210" s="107"/>
      <c r="AD210" s="107"/>
      <c r="AE210" s="107">
        <v>2604635</v>
      </c>
      <c r="AF210" s="107"/>
      <c r="AG210" s="107"/>
      <c r="AH210" s="107"/>
      <c r="AI210" s="107"/>
      <c r="AJ210" s="107">
        <v>0</v>
      </c>
      <c r="AK210" s="107"/>
      <c r="AL210" s="107"/>
      <c r="AM210" s="107"/>
      <c r="AN210" s="107"/>
      <c r="AO210" s="107">
        <v>3055868</v>
      </c>
      <c r="AP210" s="107"/>
      <c r="AQ210" s="107"/>
      <c r="AR210" s="107"/>
      <c r="AS210" s="107"/>
      <c r="AT210" s="107">
        <v>0</v>
      </c>
      <c r="AU210" s="107"/>
      <c r="AV210" s="107"/>
      <c r="AW210" s="107"/>
      <c r="AX210" s="107"/>
      <c r="AY210" s="107">
        <v>3831620</v>
      </c>
      <c r="AZ210" s="107"/>
      <c r="BA210" s="107"/>
      <c r="BB210" s="107"/>
      <c r="BC210" s="107"/>
      <c r="BD210" s="107">
        <v>0</v>
      </c>
      <c r="BE210" s="107"/>
      <c r="BF210" s="107"/>
      <c r="BG210" s="107"/>
      <c r="BH210" s="107"/>
      <c r="BI210" s="107">
        <v>4109362</v>
      </c>
      <c r="BJ210" s="107"/>
      <c r="BK210" s="107"/>
      <c r="BL210" s="107"/>
      <c r="BM210" s="107"/>
      <c r="BN210" s="107">
        <v>0</v>
      </c>
      <c r="BO210" s="107"/>
      <c r="BP210" s="107"/>
      <c r="BQ210" s="107"/>
      <c r="BR210" s="107"/>
    </row>
    <row r="211" spans="1:79" s="25" customFormat="1" ht="12.75" customHeight="1">
      <c r="A211" s="62" t="s">
        <v>235</v>
      </c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4"/>
      <c r="U211" s="108">
        <v>2022020</v>
      </c>
      <c r="V211" s="108"/>
      <c r="W211" s="108"/>
      <c r="X211" s="108"/>
      <c r="Y211" s="108"/>
      <c r="Z211" s="108">
        <v>0</v>
      </c>
      <c r="AA211" s="108"/>
      <c r="AB211" s="108"/>
      <c r="AC211" s="108"/>
      <c r="AD211" s="108"/>
      <c r="AE211" s="108">
        <v>2604635</v>
      </c>
      <c r="AF211" s="108"/>
      <c r="AG211" s="108"/>
      <c r="AH211" s="108"/>
      <c r="AI211" s="108"/>
      <c r="AJ211" s="108">
        <v>0</v>
      </c>
      <c r="AK211" s="108"/>
      <c r="AL211" s="108"/>
      <c r="AM211" s="108"/>
      <c r="AN211" s="108"/>
      <c r="AO211" s="108">
        <v>3055868</v>
      </c>
      <c r="AP211" s="108"/>
      <c r="AQ211" s="108"/>
      <c r="AR211" s="108"/>
      <c r="AS211" s="108"/>
      <c r="AT211" s="108">
        <v>0</v>
      </c>
      <c r="AU211" s="108"/>
      <c r="AV211" s="108"/>
      <c r="AW211" s="108"/>
      <c r="AX211" s="108"/>
      <c r="AY211" s="108">
        <v>3831620</v>
      </c>
      <c r="AZ211" s="108"/>
      <c r="BA211" s="108"/>
      <c r="BB211" s="108"/>
      <c r="BC211" s="108"/>
      <c r="BD211" s="108">
        <v>0</v>
      </c>
      <c r="BE211" s="108"/>
      <c r="BF211" s="108"/>
      <c r="BG211" s="108"/>
      <c r="BH211" s="108"/>
      <c r="BI211" s="108">
        <v>4109362</v>
      </c>
      <c r="BJ211" s="108"/>
      <c r="BK211" s="108"/>
      <c r="BL211" s="108"/>
      <c r="BM211" s="108"/>
      <c r="BN211" s="108">
        <v>0</v>
      </c>
      <c r="BO211" s="108"/>
      <c r="BP211" s="108"/>
      <c r="BQ211" s="108"/>
      <c r="BR211" s="108"/>
    </row>
    <row r="212" spans="1:79" s="6" customFormat="1" ht="25.5" customHeight="1">
      <c r="A212" s="109" t="s">
        <v>236</v>
      </c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  <c r="U212" s="107">
        <v>196743.46</v>
      </c>
      <c r="V212" s="107"/>
      <c r="W212" s="107"/>
      <c r="X212" s="107"/>
      <c r="Y212" s="107"/>
      <c r="Z212" s="107">
        <v>0</v>
      </c>
      <c r="AA212" s="107"/>
      <c r="AB212" s="107"/>
      <c r="AC212" s="107"/>
      <c r="AD212" s="107"/>
      <c r="AE212" s="107">
        <v>360055</v>
      </c>
      <c r="AF212" s="107"/>
      <c r="AG212" s="107"/>
      <c r="AH212" s="107"/>
      <c r="AI212" s="107"/>
      <c r="AJ212" s="107">
        <v>0</v>
      </c>
      <c r="AK212" s="107"/>
      <c r="AL212" s="107"/>
      <c r="AM212" s="107"/>
      <c r="AN212" s="107"/>
      <c r="AO212" s="107">
        <v>1701885</v>
      </c>
      <c r="AP212" s="107"/>
      <c r="AQ212" s="107"/>
      <c r="AR212" s="107"/>
      <c r="AS212" s="107"/>
      <c r="AT212" s="107">
        <v>0</v>
      </c>
      <c r="AU212" s="107"/>
      <c r="AV212" s="107"/>
      <c r="AW212" s="107"/>
      <c r="AX212" s="107"/>
      <c r="AY212" s="107">
        <v>427607</v>
      </c>
      <c r="AZ212" s="107"/>
      <c r="BA212" s="107"/>
      <c r="BB212" s="107"/>
      <c r="BC212" s="107"/>
      <c r="BD212" s="107">
        <v>0</v>
      </c>
      <c r="BE212" s="107"/>
      <c r="BF212" s="107"/>
      <c r="BG212" s="107"/>
      <c r="BH212" s="107"/>
      <c r="BI212" s="107">
        <v>456801</v>
      </c>
      <c r="BJ212" s="107"/>
      <c r="BK212" s="107"/>
      <c r="BL212" s="107"/>
      <c r="BM212" s="107"/>
      <c r="BN212" s="107">
        <v>0</v>
      </c>
      <c r="BO212" s="107"/>
      <c r="BP212" s="107"/>
      <c r="BQ212" s="107"/>
      <c r="BR212" s="107"/>
    </row>
    <row r="213" spans="1:79" s="25" customFormat="1" ht="12.75" customHeight="1">
      <c r="A213" s="62" t="s">
        <v>232</v>
      </c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4"/>
      <c r="U213" s="108">
        <v>196743.46</v>
      </c>
      <c r="V213" s="108"/>
      <c r="W213" s="108"/>
      <c r="X213" s="108"/>
      <c r="Y213" s="108"/>
      <c r="Z213" s="108">
        <v>0</v>
      </c>
      <c r="AA213" s="108"/>
      <c r="AB213" s="108"/>
      <c r="AC213" s="108"/>
      <c r="AD213" s="108"/>
      <c r="AE213" s="108">
        <v>360055</v>
      </c>
      <c r="AF213" s="108"/>
      <c r="AG213" s="108"/>
      <c r="AH213" s="108"/>
      <c r="AI213" s="108"/>
      <c r="AJ213" s="108">
        <v>0</v>
      </c>
      <c r="AK213" s="108"/>
      <c r="AL213" s="108"/>
      <c r="AM213" s="108"/>
      <c r="AN213" s="108"/>
      <c r="AO213" s="108">
        <v>1701885</v>
      </c>
      <c r="AP213" s="108"/>
      <c r="AQ213" s="108"/>
      <c r="AR213" s="108"/>
      <c r="AS213" s="108"/>
      <c r="AT213" s="108">
        <v>0</v>
      </c>
      <c r="AU213" s="108"/>
      <c r="AV213" s="108"/>
      <c r="AW213" s="108"/>
      <c r="AX213" s="108"/>
      <c r="AY213" s="108">
        <v>427607</v>
      </c>
      <c r="AZ213" s="108"/>
      <c r="BA213" s="108"/>
      <c r="BB213" s="108"/>
      <c r="BC213" s="108"/>
      <c r="BD213" s="108">
        <v>0</v>
      </c>
      <c r="BE213" s="108"/>
      <c r="BF213" s="108"/>
      <c r="BG213" s="108"/>
      <c r="BH213" s="108"/>
      <c r="BI213" s="108">
        <v>456801</v>
      </c>
      <c r="BJ213" s="108"/>
      <c r="BK213" s="108"/>
      <c r="BL213" s="108"/>
      <c r="BM213" s="108"/>
      <c r="BN213" s="108">
        <v>0</v>
      </c>
      <c r="BO213" s="108"/>
      <c r="BP213" s="108"/>
      <c r="BQ213" s="108"/>
      <c r="BR213" s="108"/>
    </row>
    <row r="214" spans="1:79" s="6" customFormat="1" ht="12.75" customHeight="1">
      <c r="A214" s="109" t="s">
        <v>147</v>
      </c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  <c r="U214" s="107">
        <v>66836734.460000001</v>
      </c>
      <c r="V214" s="107"/>
      <c r="W214" s="107"/>
      <c r="X214" s="107"/>
      <c r="Y214" s="107"/>
      <c r="Z214" s="107">
        <v>56974</v>
      </c>
      <c r="AA214" s="107"/>
      <c r="AB214" s="107"/>
      <c r="AC214" s="107"/>
      <c r="AD214" s="107"/>
      <c r="AE214" s="107">
        <v>92574370</v>
      </c>
      <c r="AF214" s="107"/>
      <c r="AG214" s="107"/>
      <c r="AH214" s="107"/>
      <c r="AI214" s="107"/>
      <c r="AJ214" s="107">
        <v>0</v>
      </c>
      <c r="AK214" s="107"/>
      <c r="AL214" s="107"/>
      <c r="AM214" s="107"/>
      <c r="AN214" s="107"/>
      <c r="AO214" s="107">
        <v>100660215</v>
      </c>
      <c r="AP214" s="107"/>
      <c r="AQ214" s="107"/>
      <c r="AR214" s="107"/>
      <c r="AS214" s="107"/>
      <c r="AT214" s="107">
        <v>0</v>
      </c>
      <c r="AU214" s="107"/>
      <c r="AV214" s="107"/>
      <c r="AW214" s="107"/>
      <c r="AX214" s="107"/>
      <c r="AY214" s="107">
        <v>114944905</v>
      </c>
      <c r="AZ214" s="107"/>
      <c r="BA214" s="107"/>
      <c r="BB214" s="107"/>
      <c r="BC214" s="107"/>
      <c r="BD214" s="107">
        <v>0</v>
      </c>
      <c r="BE214" s="107"/>
      <c r="BF214" s="107"/>
      <c r="BG214" s="107"/>
      <c r="BH214" s="107"/>
      <c r="BI214" s="107">
        <v>123330633</v>
      </c>
      <c r="BJ214" s="107"/>
      <c r="BK214" s="107"/>
      <c r="BL214" s="107"/>
      <c r="BM214" s="107"/>
      <c r="BN214" s="107">
        <v>0</v>
      </c>
      <c r="BO214" s="107"/>
      <c r="BP214" s="107"/>
      <c r="BQ214" s="107"/>
      <c r="BR214" s="107"/>
    </row>
    <row r="215" spans="1:79" s="25" customFormat="1" ht="38.25" customHeight="1">
      <c r="A215" s="62" t="s">
        <v>237</v>
      </c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4"/>
      <c r="U215" s="108" t="s">
        <v>173</v>
      </c>
      <c r="V215" s="108"/>
      <c r="W215" s="108"/>
      <c r="X215" s="108"/>
      <c r="Y215" s="108"/>
      <c r="Z215" s="108"/>
      <c r="AA215" s="108"/>
      <c r="AB215" s="108"/>
      <c r="AC215" s="108"/>
      <c r="AD215" s="108"/>
      <c r="AE215" s="108" t="s">
        <v>173</v>
      </c>
      <c r="AF215" s="108"/>
      <c r="AG215" s="108"/>
      <c r="AH215" s="108"/>
      <c r="AI215" s="108"/>
      <c r="AJ215" s="108"/>
      <c r="AK215" s="108"/>
      <c r="AL215" s="108"/>
      <c r="AM215" s="108"/>
      <c r="AN215" s="108"/>
      <c r="AO215" s="108" t="s">
        <v>173</v>
      </c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 t="s">
        <v>173</v>
      </c>
      <c r="AZ215" s="108"/>
      <c r="BA215" s="108"/>
      <c r="BB215" s="108"/>
      <c r="BC215" s="108"/>
      <c r="BD215" s="108"/>
      <c r="BE215" s="108"/>
      <c r="BF215" s="108"/>
      <c r="BG215" s="108"/>
      <c r="BH215" s="108"/>
      <c r="BI215" s="108" t="s">
        <v>173</v>
      </c>
      <c r="BJ215" s="108"/>
      <c r="BK215" s="108"/>
      <c r="BL215" s="108"/>
      <c r="BM215" s="108"/>
      <c r="BN215" s="108"/>
      <c r="BO215" s="108"/>
      <c r="BP215" s="108"/>
      <c r="BQ215" s="108"/>
      <c r="BR215" s="108"/>
    </row>
    <row r="218" spans="1:79" ht="14.25" customHeight="1">
      <c r="A218" s="34" t="s">
        <v>125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</row>
    <row r="219" spans="1:79" ht="15" customHeight="1">
      <c r="A219" s="49" t="s">
        <v>6</v>
      </c>
      <c r="B219" s="50"/>
      <c r="C219" s="50"/>
      <c r="D219" s="49" t="s">
        <v>10</v>
      </c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1"/>
      <c r="W219" s="55" t="s">
        <v>273</v>
      </c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 t="s">
        <v>277</v>
      </c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 t="s">
        <v>288</v>
      </c>
      <c r="AV219" s="55"/>
      <c r="AW219" s="55"/>
      <c r="AX219" s="55"/>
      <c r="AY219" s="55"/>
      <c r="AZ219" s="55"/>
      <c r="BA219" s="55" t="s">
        <v>295</v>
      </c>
      <c r="BB219" s="55"/>
      <c r="BC219" s="55"/>
      <c r="BD219" s="55"/>
      <c r="BE219" s="55"/>
      <c r="BF219" s="55"/>
      <c r="BG219" s="55" t="s">
        <v>304</v>
      </c>
      <c r="BH219" s="55"/>
      <c r="BI219" s="55"/>
      <c r="BJ219" s="55"/>
      <c r="BK219" s="55"/>
      <c r="BL219" s="55"/>
    </row>
    <row r="220" spans="1:79" ht="15" customHeight="1">
      <c r="A220" s="104"/>
      <c r="B220" s="105"/>
      <c r="C220" s="105"/>
      <c r="D220" s="104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6"/>
      <c r="W220" s="55" t="s">
        <v>4</v>
      </c>
      <c r="X220" s="55"/>
      <c r="Y220" s="55"/>
      <c r="Z220" s="55"/>
      <c r="AA220" s="55"/>
      <c r="AB220" s="55"/>
      <c r="AC220" s="55" t="s">
        <v>3</v>
      </c>
      <c r="AD220" s="55"/>
      <c r="AE220" s="55"/>
      <c r="AF220" s="55"/>
      <c r="AG220" s="55"/>
      <c r="AH220" s="55"/>
      <c r="AI220" s="55" t="s">
        <v>4</v>
      </c>
      <c r="AJ220" s="55"/>
      <c r="AK220" s="55"/>
      <c r="AL220" s="55"/>
      <c r="AM220" s="55"/>
      <c r="AN220" s="55"/>
      <c r="AO220" s="55" t="s">
        <v>3</v>
      </c>
      <c r="AP220" s="55"/>
      <c r="AQ220" s="55"/>
      <c r="AR220" s="55"/>
      <c r="AS220" s="55"/>
      <c r="AT220" s="55"/>
      <c r="AU220" s="93" t="s">
        <v>4</v>
      </c>
      <c r="AV220" s="93"/>
      <c r="AW220" s="93"/>
      <c r="AX220" s="93" t="s">
        <v>3</v>
      </c>
      <c r="AY220" s="93"/>
      <c r="AZ220" s="93"/>
      <c r="BA220" s="93" t="s">
        <v>4</v>
      </c>
      <c r="BB220" s="93"/>
      <c r="BC220" s="93"/>
      <c r="BD220" s="93" t="s">
        <v>3</v>
      </c>
      <c r="BE220" s="93"/>
      <c r="BF220" s="93"/>
      <c r="BG220" s="93" t="s">
        <v>4</v>
      </c>
      <c r="BH220" s="93"/>
      <c r="BI220" s="93"/>
      <c r="BJ220" s="93" t="s">
        <v>3</v>
      </c>
      <c r="BK220" s="93"/>
      <c r="BL220" s="93"/>
    </row>
    <row r="221" spans="1:79" ht="57" customHeight="1">
      <c r="A221" s="52"/>
      <c r="B221" s="53"/>
      <c r="C221" s="53"/>
      <c r="D221" s="52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4"/>
      <c r="W221" s="55" t="s">
        <v>12</v>
      </c>
      <c r="X221" s="55"/>
      <c r="Y221" s="55"/>
      <c r="Z221" s="55" t="s">
        <v>11</v>
      </c>
      <c r="AA221" s="55"/>
      <c r="AB221" s="55"/>
      <c r="AC221" s="55" t="s">
        <v>12</v>
      </c>
      <c r="AD221" s="55"/>
      <c r="AE221" s="55"/>
      <c r="AF221" s="55" t="s">
        <v>11</v>
      </c>
      <c r="AG221" s="55"/>
      <c r="AH221" s="55"/>
      <c r="AI221" s="55" t="s">
        <v>12</v>
      </c>
      <c r="AJ221" s="55"/>
      <c r="AK221" s="55"/>
      <c r="AL221" s="55" t="s">
        <v>11</v>
      </c>
      <c r="AM221" s="55"/>
      <c r="AN221" s="55"/>
      <c r="AO221" s="55" t="s">
        <v>12</v>
      </c>
      <c r="AP221" s="55"/>
      <c r="AQ221" s="55"/>
      <c r="AR221" s="55" t="s">
        <v>11</v>
      </c>
      <c r="AS221" s="55"/>
      <c r="AT221" s="55"/>
      <c r="AU221" s="93"/>
      <c r="AV221" s="93"/>
      <c r="AW221" s="93"/>
      <c r="AX221" s="93"/>
      <c r="AY221" s="93"/>
      <c r="AZ221" s="93"/>
      <c r="BA221" s="93"/>
      <c r="BB221" s="93"/>
      <c r="BC221" s="93"/>
      <c r="BD221" s="93"/>
      <c r="BE221" s="93"/>
      <c r="BF221" s="93"/>
      <c r="BG221" s="93"/>
      <c r="BH221" s="93"/>
      <c r="BI221" s="93"/>
      <c r="BJ221" s="93"/>
      <c r="BK221" s="93"/>
      <c r="BL221" s="93"/>
    </row>
    <row r="222" spans="1:79" ht="15" customHeight="1">
      <c r="A222" s="41">
        <v>1</v>
      </c>
      <c r="B222" s="42"/>
      <c r="C222" s="42"/>
      <c r="D222" s="41">
        <v>2</v>
      </c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3"/>
      <c r="W222" s="55">
        <v>3</v>
      </c>
      <c r="X222" s="55"/>
      <c r="Y222" s="55"/>
      <c r="Z222" s="55">
        <v>4</v>
      </c>
      <c r="AA222" s="55"/>
      <c r="AB222" s="55"/>
      <c r="AC222" s="55">
        <v>5</v>
      </c>
      <c r="AD222" s="55"/>
      <c r="AE222" s="55"/>
      <c r="AF222" s="55">
        <v>6</v>
      </c>
      <c r="AG222" s="55"/>
      <c r="AH222" s="55"/>
      <c r="AI222" s="55">
        <v>7</v>
      </c>
      <c r="AJ222" s="55"/>
      <c r="AK222" s="55"/>
      <c r="AL222" s="55">
        <v>8</v>
      </c>
      <c r="AM222" s="55"/>
      <c r="AN222" s="55"/>
      <c r="AO222" s="55">
        <v>9</v>
      </c>
      <c r="AP222" s="55"/>
      <c r="AQ222" s="55"/>
      <c r="AR222" s="55">
        <v>10</v>
      </c>
      <c r="AS222" s="55"/>
      <c r="AT222" s="55"/>
      <c r="AU222" s="55">
        <v>11</v>
      </c>
      <c r="AV222" s="55"/>
      <c r="AW222" s="55"/>
      <c r="AX222" s="55">
        <v>12</v>
      </c>
      <c r="AY222" s="55"/>
      <c r="AZ222" s="55"/>
      <c r="BA222" s="55">
        <v>13</v>
      </c>
      <c r="BB222" s="55"/>
      <c r="BC222" s="55"/>
      <c r="BD222" s="55">
        <v>14</v>
      </c>
      <c r="BE222" s="55"/>
      <c r="BF222" s="55"/>
      <c r="BG222" s="55">
        <v>15</v>
      </c>
      <c r="BH222" s="55"/>
      <c r="BI222" s="55"/>
      <c r="BJ222" s="55">
        <v>16</v>
      </c>
      <c r="BK222" s="55"/>
      <c r="BL222" s="55"/>
    </row>
    <row r="223" spans="1:79" s="1" customFormat="1" ht="12.75" hidden="1" customHeight="1">
      <c r="A223" s="69" t="s">
        <v>69</v>
      </c>
      <c r="B223" s="70"/>
      <c r="C223" s="70"/>
      <c r="D223" s="69" t="s">
        <v>57</v>
      </c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1"/>
      <c r="W223" s="76" t="s">
        <v>72</v>
      </c>
      <c r="X223" s="76"/>
      <c r="Y223" s="76"/>
      <c r="Z223" s="76" t="s">
        <v>73</v>
      </c>
      <c r="AA223" s="76"/>
      <c r="AB223" s="76"/>
      <c r="AC223" s="100" t="s">
        <v>74</v>
      </c>
      <c r="AD223" s="100"/>
      <c r="AE223" s="100"/>
      <c r="AF223" s="100" t="s">
        <v>75</v>
      </c>
      <c r="AG223" s="100"/>
      <c r="AH223" s="100"/>
      <c r="AI223" s="76" t="s">
        <v>76</v>
      </c>
      <c r="AJ223" s="76"/>
      <c r="AK223" s="76"/>
      <c r="AL223" s="76" t="s">
        <v>77</v>
      </c>
      <c r="AM223" s="76"/>
      <c r="AN223" s="76"/>
      <c r="AO223" s="100" t="s">
        <v>104</v>
      </c>
      <c r="AP223" s="100"/>
      <c r="AQ223" s="100"/>
      <c r="AR223" s="100" t="s">
        <v>78</v>
      </c>
      <c r="AS223" s="100"/>
      <c r="AT223" s="100"/>
      <c r="AU223" s="76" t="s">
        <v>105</v>
      </c>
      <c r="AV223" s="76"/>
      <c r="AW223" s="76"/>
      <c r="AX223" s="100" t="s">
        <v>106</v>
      </c>
      <c r="AY223" s="100"/>
      <c r="AZ223" s="100"/>
      <c r="BA223" s="76" t="s">
        <v>107</v>
      </c>
      <c r="BB223" s="76"/>
      <c r="BC223" s="76"/>
      <c r="BD223" s="100" t="s">
        <v>108</v>
      </c>
      <c r="BE223" s="100"/>
      <c r="BF223" s="100"/>
      <c r="BG223" s="76" t="s">
        <v>109</v>
      </c>
      <c r="BH223" s="76"/>
      <c r="BI223" s="76"/>
      <c r="BJ223" s="100" t="s">
        <v>110</v>
      </c>
      <c r="BK223" s="100"/>
      <c r="BL223" s="100"/>
      <c r="CA223" s="1" t="s">
        <v>103</v>
      </c>
    </row>
    <row r="224" spans="1:79" s="25" customFormat="1" ht="12.75" customHeight="1">
      <c r="A224" s="59">
        <v>1</v>
      </c>
      <c r="B224" s="60"/>
      <c r="C224" s="60"/>
      <c r="D224" s="62" t="s">
        <v>238</v>
      </c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4"/>
      <c r="W224" s="103">
        <v>59.5</v>
      </c>
      <c r="X224" s="103"/>
      <c r="Y224" s="103"/>
      <c r="Z224" s="103">
        <v>59.5</v>
      </c>
      <c r="AA224" s="103"/>
      <c r="AB224" s="103"/>
      <c r="AC224" s="103">
        <v>0</v>
      </c>
      <c r="AD224" s="103"/>
      <c r="AE224" s="103"/>
      <c r="AF224" s="103">
        <v>0</v>
      </c>
      <c r="AG224" s="103"/>
      <c r="AH224" s="103"/>
      <c r="AI224" s="103">
        <v>52</v>
      </c>
      <c r="AJ224" s="103"/>
      <c r="AK224" s="103"/>
      <c r="AL224" s="103">
        <v>52</v>
      </c>
      <c r="AM224" s="103"/>
      <c r="AN224" s="103"/>
      <c r="AO224" s="103">
        <v>0</v>
      </c>
      <c r="AP224" s="103"/>
      <c r="AQ224" s="103"/>
      <c r="AR224" s="103">
        <v>0</v>
      </c>
      <c r="AS224" s="103"/>
      <c r="AT224" s="103"/>
      <c r="AU224" s="103">
        <v>52</v>
      </c>
      <c r="AV224" s="103"/>
      <c r="AW224" s="103"/>
      <c r="AX224" s="103">
        <v>0</v>
      </c>
      <c r="AY224" s="103"/>
      <c r="AZ224" s="103"/>
      <c r="BA224" s="103">
        <v>52</v>
      </c>
      <c r="BB224" s="103"/>
      <c r="BC224" s="103"/>
      <c r="BD224" s="103">
        <v>0</v>
      </c>
      <c r="BE224" s="103"/>
      <c r="BF224" s="103"/>
      <c r="BG224" s="103">
        <v>52</v>
      </c>
      <c r="BH224" s="103"/>
      <c r="BI224" s="103"/>
      <c r="BJ224" s="103">
        <v>0</v>
      </c>
      <c r="BK224" s="103"/>
      <c r="BL224" s="103"/>
      <c r="CA224" s="25" t="s">
        <v>43</v>
      </c>
    </row>
    <row r="225" spans="1:79" s="25" customFormat="1" ht="12.75" customHeight="1">
      <c r="A225" s="59">
        <v>2</v>
      </c>
      <c r="B225" s="60"/>
      <c r="C225" s="60"/>
      <c r="D225" s="62" t="s">
        <v>239</v>
      </c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4"/>
      <c r="W225" s="103">
        <v>477.75</v>
      </c>
      <c r="X225" s="103"/>
      <c r="Y225" s="103"/>
      <c r="Z225" s="103">
        <v>477.75</v>
      </c>
      <c r="AA225" s="103"/>
      <c r="AB225" s="103"/>
      <c r="AC225" s="103">
        <v>0</v>
      </c>
      <c r="AD225" s="103"/>
      <c r="AE225" s="103"/>
      <c r="AF225" s="103">
        <v>0</v>
      </c>
      <c r="AG225" s="103"/>
      <c r="AH225" s="103"/>
      <c r="AI225" s="103">
        <v>452</v>
      </c>
      <c r="AJ225" s="103"/>
      <c r="AK225" s="103"/>
      <c r="AL225" s="103">
        <v>452</v>
      </c>
      <c r="AM225" s="103"/>
      <c r="AN225" s="103"/>
      <c r="AO225" s="103">
        <v>0</v>
      </c>
      <c r="AP225" s="103"/>
      <c r="AQ225" s="103"/>
      <c r="AR225" s="103">
        <v>0</v>
      </c>
      <c r="AS225" s="103"/>
      <c r="AT225" s="103"/>
      <c r="AU225" s="103">
        <v>456</v>
      </c>
      <c r="AV225" s="103"/>
      <c r="AW225" s="103"/>
      <c r="AX225" s="103">
        <v>0</v>
      </c>
      <c r="AY225" s="103"/>
      <c r="AZ225" s="103"/>
      <c r="BA225" s="103">
        <v>456</v>
      </c>
      <c r="BB225" s="103"/>
      <c r="BC225" s="103"/>
      <c r="BD225" s="103">
        <v>0</v>
      </c>
      <c r="BE225" s="103"/>
      <c r="BF225" s="103"/>
      <c r="BG225" s="103">
        <v>456</v>
      </c>
      <c r="BH225" s="103"/>
      <c r="BI225" s="103"/>
      <c r="BJ225" s="103">
        <v>0</v>
      </c>
      <c r="BK225" s="103"/>
      <c r="BL225" s="103"/>
    </row>
    <row r="226" spans="1:79" s="25" customFormat="1" ht="12.75" customHeight="1">
      <c r="A226" s="59">
        <v>3</v>
      </c>
      <c r="B226" s="60"/>
      <c r="C226" s="60"/>
      <c r="D226" s="62" t="s">
        <v>240</v>
      </c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4"/>
      <c r="W226" s="103">
        <v>438.5</v>
      </c>
      <c r="X226" s="103"/>
      <c r="Y226" s="103"/>
      <c r="Z226" s="103">
        <v>438.5</v>
      </c>
      <c r="AA226" s="103"/>
      <c r="AB226" s="103"/>
      <c r="AC226" s="103">
        <v>0</v>
      </c>
      <c r="AD226" s="103"/>
      <c r="AE226" s="103"/>
      <c r="AF226" s="103">
        <v>0</v>
      </c>
      <c r="AG226" s="103"/>
      <c r="AH226" s="103"/>
      <c r="AI226" s="103">
        <v>434.25</v>
      </c>
      <c r="AJ226" s="103"/>
      <c r="AK226" s="103"/>
      <c r="AL226" s="103">
        <v>434.25</v>
      </c>
      <c r="AM226" s="103"/>
      <c r="AN226" s="103"/>
      <c r="AO226" s="103">
        <v>0</v>
      </c>
      <c r="AP226" s="103"/>
      <c r="AQ226" s="103"/>
      <c r="AR226" s="103">
        <v>0</v>
      </c>
      <c r="AS226" s="103"/>
      <c r="AT226" s="103"/>
      <c r="AU226" s="103">
        <v>441</v>
      </c>
      <c r="AV226" s="103"/>
      <c r="AW226" s="103"/>
      <c r="AX226" s="103">
        <v>0</v>
      </c>
      <c r="AY226" s="103"/>
      <c r="AZ226" s="103"/>
      <c r="BA226" s="103">
        <v>441</v>
      </c>
      <c r="BB226" s="103"/>
      <c r="BC226" s="103"/>
      <c r="BD226" s="103">
        <v>0</v>
      </c>
      <c r="BE226" s="103"/>
      <c r="BF226" s="103"/>
      <c r="BG226" s="103">
        <v>441</v>
      </c>
      <c r="BH226" s="103"/>
      <c r="BI226" s="103"/>
      <c r="BJ226" s="103">
        <v>0</v>
      </c>
      <c r="BK226" s="103"/>
      <c r="BL226" s="103"/>
    </row>
    <row r="227" spans="1:79" s="25" customFormat="1" ht="12.75" customHeight="1">
      <c r="A227" s="59">
        <v>4</v>
      </c>
      <c r="B227" s="60"/>
      <c r="C227" s="60"/>
      <c r="D227" s="62" t="s">
        <v>241</v>
      </c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4"/>
      <c r="W227" s="103">
        <v>20</v>
      </c>
      <c r="X227" s="103"/>
      <c r="Y227" s="103"/>
      <c r="Z227" s="103">
        <v>20</v>
      </c>
      <c r="AA227" s="103"/>
      <c r="AB227" s="103"/>
      <c r="AC227" s="103">
        <v>0</v>
      </c>
      <c r="AD227" s="103"/>
      <c r="AE227" s="103"/>
      <c r="AF227" s="103">
        <v>0</v>
      </c>
      <c r="AG227" s="103"/>
      <c r="AH227" s="103"/>
      <c r="AI227" s="103">
        <v>20</v>
      </c>
      <c r="AJ227" s="103"/>
      <c r="AK227" s="103"/>
      <c r="AL227" s="103">
        <v>20</v>
      </c>
      <c r="AM227" s="103"/>
      <c r="AN227" s="103"/>
      <c r="AO227" s="103">
        <v>0</v>
      </c>
      <c r="AP227" s="103"/>
      <c r="AQ227" s="103"/>
      <c r="AR227" s="103">
        <v>0</v>
      </c>
      <c r="AS227" s="103"/>
      <c r="AT227" s="103"/>
      <c r="AU227" s="103">
        <v>20</v>
      </c>
      <c r="AV227" s="103"/>
      <c r="AW227" s="103"/>
      <c r="AX227" s="103">
        <v>0</v>
      </c>
      <c r="AY227" s="103"/>
      <c r="AZ227" s="103"/>
      <c r="BA227" s="103">
        <v>20</v>
      </c>
      <c r="BB227" s="103"/>
      <c r="BC227" s="103"/>
      <c r="BD227" s="103">
        <v>0</v>
      </c>
      <c r="BE227" s="103"/>
      <c r="BF227" s="103"/>
      <c r="BG227" s="103">
        <v>20</v>
      </c>
      <c r="BH227" s="103"/>
      <c r="BI227" s="103"/>
      <c r="BJ227" s="103">
        <v>0</v>
      </c>
      <c r="BK227" s="103"/>
      <c r="BL227" s="103"/>
    </row>
    <row r="228" spans="1:79" s="6" customFormat="1" ht="12.75" customHeight="1">
      <c r="A228" s="87">
        <v>5</v>
      </c>
      <c r="B228" s="88"/>
      <c r="C228" s="88"/>
      <c r="D228" s="109" t="s">
        <v>242</v>
      </c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1"/>
      <c r="W228" s="101">
        <v>995.75</v>
      </c>
      <c r="X228" s="101"/>
      <c r="Y228" s="101"/>
      <c r="Z228" s="101">
        <v>995.75</v>
      </c>
      <c r="AA228" s="101"/>
      <c r="AB228" s="101"/>
      <c r="AC228" s="101">
        <v>0</v>
      </c>
      <c r="AD228" s="101"/>
      <c r="AE228" s="101"/>
      <c r="AF228" s="101">
        <v>0</v>
      </c>
      <c r="AG228" s="101"/>
      <c r="AH228" s="101"/>
      <c r="AI228" s="101">
        <v>958.25</v>
      </c>
      <c r="AJ228" s="101"/>
      <c r="AK228" s="101"/>
      <c r="AL228" s="101">
        <v>958.25</v>
      </c>
      <c r="AM228" s="101"/>
      <c r="AN228" s="101"/>
      <c r="AO228" s="101">
        <v>0</v>
      </c>
      <c r="AP228" s="101"/>
      <c r="AQ228" s="101"/>
      <c r="AR228" s="101">
        <v>0</v>
      </c>
      <c r="AS228" s="101"/>
      <c r="AT228" s="101"/>
      <c r="AU228" s="101">
        <v>969</v>
      </c>
      <c r="AV228" s="101"/>
      <c r="AW228" s="101"/>
      <c r="AX228" s="101">
        <v>0</v>
      </c>
      <c r="AY228" s="101"/>
      <c r="AZ228" s="101"/>
      <c r="BA228" s="101">
        <v>969</v>
      </c>
      <c r="BB228" s="101"/>
      <c r="BC228" s="101"/>
      <c r="BD228" s="101">
        <v>0</v>
      </c>
      <c r="BE228" s="101"/>
      <c r="BF228" s="101"/>
      <c r="BG228" s="101">
        <v>969</v>
      </c>
      <c r="BH228" s="101"/>
      <c r="BI228" s="101"/>
      <c r="BJ228" s="101">
        <v>0</v>
      </c>
      <c r="BK228" s="101"/>
      <c r="BL228" s="101"/>
    </row>
    <row r="229" spans="1:79" s="25" customFormat="1" ht="25.5" customHeight="1">
      <c r="A229" s="59">
        <v>6</v>
      </c>
      <c r="B229" s="60"/>
      <c r="C229" s="60"/>
      <c r="D229" s="62" t="s">
        <v>243</v>
      </c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4"/>
      <c r="W229" s="103" t="s">
        <v>173</v>
      </c>
      <c r="X229" s="103"/>
      <c r="Y229" s="103"/>
      <c r="Z229" s="103" t="s">
        <v>173</v>
      </c>
      <c r="AA229" s="103"/>
      <c r="AB229" s="103"/>
      <c r="AC229" s="103"/>
      <c r="AD229" s="103"/>
      <c r="AE229" s="103"/>
      <c r="AF229" s="103"/>
      <c r="AG229" s="103"/>
      <c r="AH229" s="103"/>
      <c r="AI229" s="103" t="s">
        <v>173</v>
      </c>
      <c r="AJ229" s="103"/>
      <c r="AK229" s="103"/>
      <c r="AL229" s="103" t="s">
        <v>173</v>
      </c>
      <c r="AM229" s="103"/>
      <c r="AN229" s="103"/>
      <c r="AO229" s="103"/>
      <c r="AP229" s="103"/>
      <c r="AQ229" s="103"/>
      <c r="AR229" s="103"/>
      <c r="AS229" s="103"/>
      <c r="AT229" s="103"/>
      <c r="AU229" s="103" t="s">
        <v>173</v>
      </c>
      <c r="AV229" s="103"/>
      <c r="AW229" s="103"/>
      <c r="AX229" s="103"/>
      <c r="AY229" s="103"/>
      <c r="AZ229" s="103"/>
      <c r="BA229" s="103" t="s">
        <v>173</v>
      </c>
      <c r="BB229" s="103"/>
      <c r="BC229" s="103"/>
      <c r="BD229" s="103"/>
      <c r="BE229" s="103"/>
      <c r="BF229" s="103"/>
      <c r="BG229" s="103" t="s">
        <v>173</v>
      </c>
      <c r="BH229" s="103"/>
      <c r="BI229" s="103"/>
      <c r="BJ229" s="103"/>
      <c r="BK229" s="103"/>
      <c r="BL229" s="103"/>
    </row>
    <row r="232" spans="1:79" ht="14.25" customHeight="1">
      <c r="A232" s="34" t="s">
        <v>153</v>
      </c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</row>
    <row r="233" spans="1:79" ht="14.25" customHeight="1">
      <c r="A233" s="34" t="s">
        <v>289</v>
      </c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</row>
    <row r="234" spans="1:79" ht="15" customHeight="1">
      <c r="A234" s="48" t="s">
        <v>272</v>
      </c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</row>
    <row r="235" spans="1:79" ht="15" customHeight="1">
      <c r="A235" s="55" t="s">
        <v>6</v>
      </c>
      <c r="B235" s="55"/>
      <c r="C235" s="55"/>
      <c r="D235" s="55"/>
      <c r="E235" s="55"/>
      <c r="F235" s="55"/>
      <c r="G235" s="55" t="s">
        <v>126</v>
      </c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 t="s">
        <v>13</v>
      </c>
      <c r="U235" s="55"/>
      <c r="V235" s="55"/>
      <c r="W235" s="55"/>
      <c r="X235" s="55"/>
      <c r="Y235" s="55"/>
      <c r="Z235" s="55"/>
      <c r="AA235" s="41" t="s">
        <v>273</v>
      </c>
      <c r="AB235" s="112"/>
      <c r="AC235" s="112"/>
      <c r="AD235" s="112"/>
      <c r="AE235" s="112"/>
      <c r="AF235" s="112"/>
      <c r="AG235" s="112"/>
      <c r="AH235" s="112"/>
      <c r="AI235" s="112"/>
      <c r="AJ235" s="112"/>
      <c r="AK235" s="112"/>
      <c r="AL235" s="112"/>
      <c r="AM235" s="112"/>
      <c r="AN235" s="112"/>
      <c r="AO235" s="113"/>
      <c r="AP235" s="41" t="s">
        <v>276</v>
      </c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3"/>
      <c r="BE235" s="41" t="s">
        <v>283</v>
      </c>
      <c r="BF235" s="42"/>
      <c r="BG235" s="42"/>
      <c r="BH235" s="42"/>
      <c r="BI235" s="42"/>
      <c r="BJ235" s="42"/>
      <c r="BK235" s="42"/>
      <c r="BL235" s="42"/>
      <c r="BM235" s="42"/>
      <c r="BN235" s="42"/>
      <c r="BO235" s="42"/>
      <c r="BP235" s="42"/>
      <c r="BQ235" s="42"/>
      <c r="BR235" s="42"/>
      <c r="BS235" s="43"/>
    </row>
    <row r="236" spans="1:79" ht="32.1" customHeight="1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 t="s">
        <v>4</v>
      </c>
      <c r="AB236" s="55"/>
      <c r="AC236" s="55"/>
      <c r="AD236" s="55"/>
      <c r="AE236" s="55"/>
      <c r="AF236" s="55" t="s">
        <v>3</v>
      </c>
      <c r="AG236" s="55"/>
      <c r="AH236" s="55"/>
      <c r="AI236" s="55"/>
      <c r="AJ236" s="55"/>
      <c r="AK236" s="55" t="s">
        <v>89</v>
      </c>
      <c r="AL236" s="55"/>
      <c r="AM236" s="55"/>
      <c r="AN236" s="55"/>
      <c r="AO236" s="55"/>
      <c r="AP236" s="55" t="s">
        <v>4</v>
      </c>
      <c r="AQ236" s="55"/>
      <c r="AR236" s="55"/>
      <c r="AS236" s="55"/>
      <c r="AT236" s="55"/>
      <c r="AU236" s="55" t="s">
        <v>3</v>
      </c>
      <c r="AV236" s="55"/>
      <c r="AW236" s="55"/>
      <c r="AX236" s="55"/>
      <c r="AY236" s="55"/>
      <c r="AZ236" s="55" t="s">
        <v>96</v>
      </c>
      <c r="BA236" s="55"/>
      <c r="BB236" s="55"/>
      <c r="BC236" s="55"/>
      <c r="BD236" s="55"/>
      <c r="BE236" s="55" t="s">
        <v>4</v>
      </c>
      <c r="BF236" s="55"/>
      <c r="BG236" s="55"/>
      <c r="BH236" s="55"/>
      <c r="BI236" s="55"/>
      <c r="BJ236" s="55" t="s">
        <v>3</v>
      </c>
      <c r="BK236" s="55"/>
      <c r="BL236" s="55"/>
      <c r="BM236" s="55"/>
      <c r="BN236" s="55"/>
      <c r="BO236" s="55" t="s">
        <v>127</v>
      </c>
      <c r="BP236" s="55"/>
      <c r="BQ236" s="55"/>
      <c r="BR236" s="55"/>
      <c r="BS236" s="55"/>
    </row>
    <row r="237" spans="1:79" ht="15" customHeight="1">
      <c r="A237" s="55">
        <v>1</v>
      </c>
      <c r="B237" s="55"/>
      <c r="C237" s="55"/>
      <c r="D237" s="55"/>
      <c r="E237" s="55"/>
      <c r="F237" s="55"/>
      <c r="G237" s="55">
        <v>2</v>
      </c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>
        <v>3</v>
      </c>
      <c r="U237" s="55"/>
      <c r="V237" s="55"/>
      <c r="W237" s="55"/>
      <c r="X237" s="55"/>
      <c r="Y237" s="55"/>
      <c r="Z237" s="55"/>
      <c r="AA237" s="55">
        <v>4</v>
      </c>
      <c r="AB237" s="55"/>
      <c r="AC237" s="55"/>
      <c r="AD237" s="55"/>
      <c r="AE237" s="55"/>
      <c r="AF237" s="55">
        <v>5</v>
      </c>
      <c r="AG237" s="55"/>
      <c r="AH237" s="55"/>
      <c r="AI237" s="55"/>
      <c r="AJ237" s="55"/>
      <c r="AK237" s="55">
        <v>6</v>
      </c>
      <c r="AL237" s="55"/>
      <c r="AM237" s="55"/>
      <c r="AN237" s="55"/>
      <c r="AO237" s="55"/>
      <c r="AP237" s="55">
        <v>7</v>
      </c>
      <c r="AQ237" s="55"/>
      <c r="AR237" s="55"/>
      <c r="AS237" s="55"/>
      <c r="AT237" s="55"/>
      <c r="AU237" s="55">
        <v>8</v>
      </c>
      <c r="AV237" s="55"/>
      <c r="AW237" s="55"/>
      <c r="AX237" s="55"/>
      <c r="AY237" s="55"/>
      <c r="AZ237" s="55">
        <v>9</v>
      </c>
      <c r="BA237" s="55"/>
      <c r="BB237" s="55"/>
      <c r="BC237" s="55"/>
      <c r="BD237" s="55"/>
      <c r="BE237" s="55">
        <v>10</v>
      </c>
      <c r="BF237" s="55"/>
      <c r="BG237" s="55"/>
      <c r="BH237" s="55"/>
      <c r="BI237" s="55"/>
      <c r="BJ237" s="55">
        <v>11</v>
      </c>
      <c r="BK237" s="55"/>
      <c r="BL237" s="55"/>
      <c r="BM237" s="55"/>
      <c r="BN237" s="55"/>
      <c r="BO237" s="55">
        <v>12</v>
      </c>
      <c r="BP237" s="55"/>
      <c r="BQ237" s="55"/>
      <c r="BR237" s="55"/>
      <c r="BS237" s="55"/>
    </row>
    <row r="238" spans="1:79" s="1" customFormat="1" ht="15" hidden="1" customHeight="1">
      <c r="A238" s="76" t="s">
        <v>69</v>
      </c>
      <c r="B238" s="76"/>
      <c r="C238" s="76"/>
      <c r="D238" s="76"/>
      <c r="E238" s="76"/>
      <c r="F238" s="76"/>
      <c r="G238" s="117" t="s">
        <v>57</v>
      </c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 t="s">
        <v>79</v>
      </c>
      <c r="U238" s="117"/>
      <c r="V238" s="117"/>
      <c r="W238" s="117"/>
      <c r="X238" s="117"/>
      <c r="Y238" s="117"/>
      <c r="Z238" s="117"/>
      <c r="AA238" s="100" t="s">
        <v>65</v>
      </c>
      <c r="AB238" s="100"/>
      <c r="AC238" s="100"/>
      <c r="AD238" s="100"/>
      <c r="AE238" s="100"/>
      <c r="AF238" s="100" t="s">
        <v>66</v>
      </c>
      <c r="AG238" s="100"/>
      <c r="AH238" s="100"/>
      <c r="AI238" s="100"/>
      <c r="AJ238" s="100"/>
      <c r="AK238" s="83" t="s">
        <v>122</v>
      </c>
      <c r="AL238" s="83"/>
      <c r="AM238" s="83"/>
      <c r="AN238" s="83"/>
      <c r="AO238" s="83"/>
      <c r="AP238" s="100" t="s">
        <v>67</v>
      </c>
      <c r="AQ238" s="100"/>
      <c r="AR238" s="100"/>
      <c r="AS238" s="100"/>
      <c r="AT238" s="100"/>
      <c r="AU238" s="100" t="s">
        <v>68</v>
      </c>
      <c r="AV238" s="100"/>
      <c r="AW238" s="100"/>
      <c r="AX238" s="100"/>
      <c r="AY238" s="100"/>
      <c r="AZ238" s="83" t="s">
        <v>122</v>
      </c>
      <c r="BA238" s="83"/>
      <c r="BB238" s="83"/>
      <c r="BC238" s="83"/>
      <c r="BD238" s="83"/>
      <c r="BE238" s="100" t="s">
        <v>58</v>
      </c>
      <c r="BF238" s="100"/>
      <c r="BG238" s="100"/>
      <c r="BH238" s="100"/>
      <c r="BI238" s="100"/>
      <c r="BJ238" s="100" t="s">
        <v>59</v>
      </c>
      <c r="BK238" s="100"/>
      <c r="BL238" s="100"/>
      <c r="BM238" s="100"/>
      <c r="BN238" s="100"/>
      <c r="BO238" s="83" t="s">
        <v>122</v>
      </c>
      <c r="BP238" s="83"/>
      <c r="BQ238" s="83"/>
      <c r="BR238" s="83"/>
      <c r="BS238" s="83"/>
      <c r="CA238" s="1" t="s">
        <v>44</v>
      </c>
    </row>
    <row r="239" spans="1:79" s="25" customFormat="1" ht="33.75" customHeight="1">
      <c r="A239" s="99">
        <v>1</v>
      </c>
      <c r="B239" s="99"/>
      <c r="C239" s="99"/>
      <c r="D239" s="99"/>
      <c r="E239" s="99"/>
      <c r="F239" s="99"/>
      <c r="G239" s="62" t="s">
        <v>244</v>
      </c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4"/>
      <c r="T239" s="114" t="s">
        <v>245</v>
      </c>
      <c r="U239" s="115"/>
      <c r="V239" s="115"/>
      <c r="W239" s="115"/>
      <c r="X239" s="115"/>
      <c r="Y239" s="115"/>
      <c r="Z239" s="116"/>
      <c r="AA239" s="108">
        <v>980205.85</v>
      </c>
      <c r="AB239" s="108"/>
      <c r="AC239" s="108"/>
      <c r="AD239" s="108"/>
      <c r="AE239" s="108"/>
      <c r="AF239" s="108">
        <v>354229.05</v>
      </c>
      <c r="AG239" s="108"/>
      <c r="AH239" s="108"/>
      <c r="AI239" s="108"/>
      <c r="AJ239" s="108"/>
      <c r="AK239" s="108">
        <f t="shared" ref="AK239:AK246" si="10">IF(ISNUMBER(AA239),AA239,0)+IF(ISNUMBER(AF239),AF239,0)</f>
        <v>1334434.8999999999</v>
      </c>
      <c r="AL239" s="108"/>
      <c r="AM239" s="108"/>
      <c r="AN239" s="108"/>
      <c r="AO239" s="108"/>
      <c r="AP239" s="108">
        <v>0</v>
      </c>
      <c r="AQ239" s="108"/>
      <c r="AR239" s="108"/>
      <c r="AS239" s="108"/>
      <c r="AT239" s="108"/>
      <c r="AU239" s="108">
        <v>0</v>
      </c>
      <c r="AV239" s="108"/>
      <c r="AW239" s="108"/>
      <c r="AX239" s="108"/>
      <c r="AY239" s="108"/>
      <c r="AZ239" s="108">
        <f t="shared" ref="AZ239:AZ246" si="11">IF(ISNUMBER(AP239),AP239,0)+IF(ISNUMBER(AU239),AU239,0)</f>
        <v>0</v>
      </c>
      <c r="BA239" s="108"/>
      <c r="BB239" s="108"/>
      <c r="BC239" s="108"/>
      <c r="BD239" s="108"/>
      <c r="BE239" s="108">
        <v>0</v>
      </c>
      <c r="BF239" s="108"/>
      <c r="BG239" s="108"/>
      <c r="BH239" s="108"/>
      <c r="BI239" s="108"/>
      <c r="BJ239" s="108">
        <v>0</v>
      </c>
      <c r="BK239" s="108"/>
      <c r="BL239" s="108"/>
      <c r="BM239" s="108"/>
      <c r="BN239" s="108"/>
      <c r="BO239" s="108">
        <f t="shared" ref="BO239:BO246" si="12">IF(ISNUMBER(BE239),BE239,0)+IF(ISNUMBER(BJ239),BJ239,0)</f>
        <v>0</v>
      </c>
      <c r="BP239" s="108"/>
      <c r="BQ239" s="108"/>
      <c r="BR239" s="108"/>
      <c r="BS239" s="108"/>
      <c r="CA239" s="25" t="s">
        <v>45</v>
      </c>
    </row>
    <row r="240" spans="1:79" s="25" customFormat="1" ht="56.25" customHeight="1">
      <c r="A240" s="99">
        <v>2</v>
      </c>
      <c r="B240" s="99"/>
      <c r="C240" s="99"/>
      <c r="D240" s="99"/>
      <c r="E240" s="99"/>
      <c r="F240" s="99"/>
      <c r="G240" s="62" t="s">
        <v>246</v>
      </c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4"/>
      <c r="T240" s="114" t="s">
        <v>247</v>
      </c>
      <c r="U240" s="63"/>
      <c r="V240" s="63"/>
      <c r="W240" s="63"/>
      <c r="X240" s="63"/>
      <c r="Y240" s="63"/>
      <c r="Z240" s="64"/>
      <c r="AA240" s="108">
        <v>207443.02</v>
      </c>
      <c r="AB240" s="108"/>
      <c r="AC240" s="108"/>
      <c r="AD240" s="108"/>
      <c r="AE240" s="108"/>
      <c r="AF240" s="108">
        <v>0</v>
      </c>
      <c r="AG240" s="108"/>
      <c r="AH240" s="108"/>
      <c r="AI240" s="108"/>
      <c r="AJ240" s="108"/>
      <c r="AK240" s="108">
        <f t="shared" si="10"/>
        <v>207443.02</v>
      </c>
      <c r="AL240" s="108"/>
      <c r="AM240" s="108"/>
      <c r="AN240" s="108"/>
      <c r="AO240" s="108"/>
      <c r="AP240" s="108">
        <v>0</v>
      </c>
      <c r="AQ240" s="108"/>
      <c r="AR240" s="108"/>
      <c r="AS240" s="108"/>
      <c r="AT240" s="108"/>
      <c r="AU240" s="108">
        <v>0</v>
      </c>
      <c r="AV240" s="108"/>
      <c r="AW240" s="108"/>
      <c r="AX240" s="108"/>
      <c r="AY240" s="108"/>
      <c r="AZ240" s="108">
        <f t="shared" si="11"/>
        <v>0</v>
      </c>
      <c r="BA240" s="108"/>
      <c r="BB240" s="108"/>
      <c r="BC240" s="108"/>
      <c r="BD240" s="108"/>
      <c r="BE240" s="108">
        <v>0</v>
      </c>
      <c r="BF240" s="108"/>
      <c r="BG240" s="108"/>
      <c r="BH240" s="108"/>
      <c r="BI240" s="108"/>
      <c r="BJ240" s="108">
        <v>0</v>
      </c>
      <c r="BK240" s="108"/>
      <c r="BL240" s="108"/>
      <c r="BM240" s="108"/>
      <c r="BN240" s="108"/>
      <c r="BO240" s="108">
        <f t="shared" si="12"/>
        <v>0</v>
      </c>
      <c r="BP240" s="108"/>
      <c r="BQ240" s="108"/>
      <c r="BR240" s="108"/>
      <c r="BS240" s="108"/>
    </row>
    <row r="241" spans="1:79" s="25" customFormat="1" ht="33.75" customHeight="1">
      <c r="A241" s="99">
        <v>3</v>
      </c>
      <c r="B241" s="99"/>
      <c r="C241" s="99"/>
      <c r="D241" s="99"/>
      <c r="E241" s="99"/>
      <c r="F241" s="99"/>
      <c r="G241" s="62" t="s">
        <v>248</v>
      </c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4"/>
      <c r="T241" s="114" t="s">
        <v>249</v>
      </c>
      <c r="U241" s="63"/>
      <c r="V241" s="63"/>
      <c r="W241" s="63"/>
      <c r="X241" s="63"/>
      <c r="Y241" s="63"/>
      <c r="Z241" s="64"/>
      <c r="AA241" s="108">
        <v>0</v>
      </c>
      <c r="AB241" s="108"/>
      <c r="AC241" s="108"/>
      <c r="AD241" s="108"/>
      <c r="AE241" s="108"/>
      <c r="AF241" s="108">
        <v>0</v>
      </c>
      <c r="AG241" s="108"/>
      <c r="AH241" s="108"/>
      <c r="AI241" s="108"/>
      <c r="AJ241" s="108"/>
      <c r="AK241" s="108">
        <f t="shared" si="10"/>
        <v>0</v>
      </c>
      <c r="AL241" s="108"/>
      <c r="AM241" s="108"/>
      <c r="AN241" s="108"/>
      <c r="AO241" s="108"/>
      <c r="AP241" s="108">
        <v>3632875</v>
      </c>
      <c r="AQ241" s="108"/>
      <c r="AR241" s="108"/>
      <c r="AS241" s="108"/>
      <c r="AT241" s="108"/>
      <c r="AU241" s="108">
        <v>0</v>
      </c>
      <c r="AV241" s="108"/>
      <c r="AW241" s="108"/>
      <c r="AX241" s="108"/>
      <c r="AY241" s="108"/>
      <c r="AZ241" s="108">
        <f t="shared" si="11"/>
        <v>3632875</v>
      </c>
      <c r="BA241" s="108"/>
      <c r="BB241" s="108"/>
      <c r="BC241" s="108"/>
      <c r="BD241" s="108"/>
      <c r="BE241" s="108">
        <v>8274270</v>
      </c>
      <c r="BF241" s="108"/>
      <c r="BG241" s="108"/>
      <c r="BH241" s="108"/>
      <c r="BI241" s="108"/>
      <c r="BJ241" s="108">
        <v>0</v>
      </c>
      <c r="BK241" s="108"/>
      <c r="BL241" s="108"/>
      <c r="BM241" s="108"/>
      <c r="BN241" s="108"/>
      <c r="BO241" s="108">
        <f t="shared" si="12"/>
        <v>8274270</v>
      </c>
      <c r="BP241" s="108"/>
      <c r="BQ241" s="108"/>
      <c r="BR241" s="108"/>
      <c r="BS241" s="108"/>
    </row>
    <row r="242" spans="1:79" s="25" customFormat="1" ht="51" customHeight="1">
      <c r="A242" s="99">
        <v>4</v>
      </c>
      <c r="B242" s="99"/>
      <c r="C242" s="99"/>
      <c r="D242" s="99"/>
      <c r="E242" s="99"/>
      <c r="F242" s="99"/>
      <c r="G242" s="62" t="s">
        <v>250</v>
      </c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4"/>
      <c r="T242" s="114" t="s">
        <v>251</v>
      </c>
      <c r="U242" s="63"/>
      <c r="V242" s="63"/>
      <c r="W242" s="63"/>
      <c r="X242" s="63"/>
      <c r="Y242" s="63"/>
      <c r="Z242" s="64"/>
      <c r="AA242" s="108">
        <v>0</v>
      </c>
      <c r="AB242" s="108"/>
      <c r="AC242" s="108"/>
      <c r="AD242" s="108"/>
      <c r="AE242" s="108"/>
      <c r="AF242" s="108">
        <v>0</v>
      </c>
      <c r="AG242" s="108"/>
      <c r="AH242" s="108"/>
      <c r="AI242" s="108"/>
      <c r="AJ242" s="108"/>
      <c r="AK242" s="108">
        <f t="shared" si="10"/>
        <v>0</v>
      </c>
      <c r="AL242" s="108"/>
      <c r="AM242" s="108"/>
      <c r="AN242" s="108"/>
      <c r="AO242" s="108"/>
      <c r="AP242" s="108">
        <v>836731.5</v>
      </c>
      <c r="AQ242" s="108"/>
      <c r="AR242" s="108"/>
      <c r="AS242" s="108"/>
      <c r="AT242" s="108"/>
      <c r="AU242" s="108">
        <v>0</v>
      </c>
      <c r="AV242" s="108"/>
      <c r="AW242" s="108"/>
      <c r="AX242" s="108"/>
      <c r="AY242" s="108"/>
      <c r="AZ242" s="108">
        <f t="shared" si="11"/>
        <v>836731.5</v>
      </c>
      <c r="BA242" s="108"/>
      <c r="BB242" s="108"/>
      <c r="BC242" s="108"/>
      <c r="BD242" s="108"/>
      <c r="BE242" s="108">
        <v>770350</v>
      </c>
      <c r="BF242" s="108"/>
      <c r="BG242" s="108"/>
      <c r="BH242" s="108"/>
      <c r="BI242" s="108"/>
      <c r="BJ242" s="108">
        <v>0</v>
      </c>
      <c r="BK242" s="108"/>
      <c r="BL242" s="108"/>
      <c r="BM242" s="108"/>
      <c r="BN242" s="108"/>
      <c r="BO242" s="108">
        <f t="shared" si="12"/>
        <v>770350</v>
      </c>
      <c r="BP242" s="108"/>
      <c r="BQ242" s="108"/>
      <c r="BR242" s="108"/>
      <c r="BS242" s="108"/>
    </row>
    <row r="243" spans="1:79" s="25" customFormat="1" ht="41.25" customHeight="1">
      <c r="A243" s="99">
        <v>5</v>
      </c>
      <c r="B243" s="99"/>
      <c r="C243" s="99"/>
      <c r="D243" s="99"/>
      <c r="E243" s="99"/>
      <c r="F243" s="99"/>
      <c r="G243" s="62" t="s">
        <v>252</v>
      </c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4"/>
      <c r="T243" s="114" t="s">
        <v>253</v>
      </c>
      <c r="U243" s="63"/>
      <c r="V243" s="63"/>
      <c r="W243" s="63"/>
      <c r="X243" s="63"/>
      <c r="Y243" s="63"/>
      <c r="Z243" s="64"/>
      <c r="AA243" s="108">
        <v>0</v>
      </c>
      <c r="AB243" s="108"/>
      <c r="AC243" s="108"/>
      <c r="AD243" s="108"/>
      <c r="AE243" s="108"/>
      <c r="AF243" s="108">
        <v>0</v>
      </c>
      <c r="AG243" s="108"/>
      <c r="AH243" s="108"/>
      <c r="AI243" s="108"/>
      <c r="AJ243" s="108"/>
      <c r="AK243" s="108">
        <f t="shared" si="10"/>
        <v>0</v>
      </c>
      <c r="AL243" s="108"/>
      <c r="AM243" s="108"/>
      <c r="AN243" s="108"/>
      <c r="AO243" s="108"/>
      <c r="AP243" s="108">
        <v>50000</v>
      </c>
      <c r="AQ243" s="108"/>
      <c r="AR243" s="108"/>
      <c r="AS243" s="108"/>
      <c r="AT243" s="108"/>
      <c r="AU243" s="108">
        <v>0</v>
      </c>
      <c r="AV243" s="108"/>
      <c r="AW243" s="108"/>
      <c r="AX243" s="108"/>
      <c r="AY243" s="108"/>
      <c r="AZ243" s="108">
        <f t="shared" si="11"/>
        <v>50000</v>
      </c>
      <c r="BA243" s="108"/>
      <c r="BB243" s="108"/>
      <c r="BC243" s="108"/>
      <c r="BD243" s="108"/>
      <c r="BE243" s="108">
        <v>0</v>
      </c>
      <c r="BF243" s="108"/>
      <c r="BG243" s="108"/>
      <c r="BH243" s="108"/>
      <c r="BI243" s="108"/>
      <c r="BJ243" s="108">
        <v>0</v>
      </c>
      <c r="BK243" s="108"/>
      <c r="BL243" s="108"/>
      <c r="BM243" s="108"/>
      <c r="BN243" s="108"/>
      <c r="BO243" s="108">
        <f t="shared" si="12"/>
        <v>0</v>
      </c>
      <c r="BP243" s="108"/>
      <c r="BQ243" s="108"/>
      <c r="BR243" s="108"/>
      <c r="BS243" s="108"/>
    </row>
    <row r="244" spans="1:79" s="25" customFormat="1" ht="33" customHeight="1">
      <c r="A244" s="99">
        <v>6</v>
      </c>
      <c r="B244" s="99"/>
      <c r="C244" s="99"/>
      <c r="D244" s="99"/>
      <c r="E244" s="99"/>
      <c r="F244" s="99"/>
      <c r="G244" s="62" t="s">
        <v>254</v>
      </c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4"/>
      <c r="T244" s="114" t="s">
        <v>255</v>
      </c>
      <c r="U244" s="63"/>
      <c r="V244" s="63"/>
      <c r="W244" s="63"/>
      <c r="X244" s="63"/>
      <c r="Y244" s="63"/>
      <c r="Z244" s="64"/>
      <c r="AA244" s="108">
        <v>0</v>
      </c>
      <c r="AB244" s="108"/>
      <c r="AC244" s="108"/>
      <c r="AD244" s="108"/>
      <c r="AE244" s="108"/>
      <c r="AF244" s="108">
        <v>0</v>
      </c>
      <c r="AG244" s="108"/>
      <c r="AH244" s="108"/>
      <c r="AI244" s="108"/>
      <c r="AJ244" s="108"/>
      <c r="AK244" s="108">
        <f t="shared" si="10"/>
        <v>0</v>
      </c>
      <c r="AL244" s="108"/>
      <c r="AM244" s="108"/>
      <c r="AN244" s="108"/>
      <c r="AO244" s="108"/>
      <c r="AP244" s="108">
        <v>0</v>
      </c>
      <c r="AQ244" s="108"/>
      <c r="AR244" s="108"/>
      <c r="AS244" s="108"/>
      <c r="AT244" s="108"/>
      <c r="AU244" s="108">
        <v>0</v>
      </c>
      <c r="AV244" s="108"/>
      <c r="AW244" s="108"/>
      <c r="AX244" s="108"/>
      <c r="AY244" s="108"/>
      <c r="AZ244" s="108">
        <f t="shared" si="11"/>
        <v>0</v>
      </c>
      <c r="BA244" s="108"/>
      <c r="BB244" s="108"/>
      <c r="BC244" s="108"/>
      <c r="BD244" s="108"/>
      <c r="BE244" s="108">
        <v>0</v>
      </c>
      <c r="BF244" s="108"/>
      <c r="BG244" s="108"/>
      <c r="BH244" s="108"/>
      <c r="BI244" s="108"/>
      <c r="BJ244" s="108">
        <v>0</v>
      </c>
      <c r="BK244" s="108"/>
      <c r="BL244" s="108"/>
      <c r="BM244" s="108"/>
      <c r="BN244" s="108"/>
      <c r="BO244" s="108">
        <f t="shared" si="12"/>
        <v>0</v>
      </c>
      <c r="BP244" s="108"/>
      <c r="BQ244" s="108"/>
      <c r="BR244" s="108"/>
      <c r="BS244" s="108"/>
    </row>
    <row r="245" spans="1:79" s="25" customFormat="1" ht="57.75" customHeight="1">
      <c r="A245" s="99">
        <v>7</v>
      </c>
      <c r="B245" s="99"/>
      <c r="C245" s="99"/>
      <c r="D245" s="99"/>
      <c r="E245" s="99"/>
      <c r="F245" s="99"/>
      <c r="G245" s="62" t="s">
        <v>256</v>
      </c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4"/>
      <c r="T245" s="114" t="s">
        <v>255</v>
      </c>
      <c r="U245" s="63"/>
      <c r="V245" s="63"/>
      <c r="W245" s="63"/>
      <c r="X245" s="63"/>
      <c r="Y245" s="63"/>
      <c r="Z245" s="64"/>
      <c r="AA245" s="108">
        <v>0</v>
      </c>
      <c r="AB245" s="108"/>
      <c r="AC245" s="108"/>
      <c r="AD245" s="108"/>
      <c r="AE245" s="108"/>
      <c r="AF245" s="108">
        <v>0</v>
      </c>
      <c r="AG245" s="108"/>
      <c r="AH245" s="108"/>
      <c r="AI245" s="108"/>
      <c r="AJ245" s="108"/>
      <c r="AK245" s="108">
        <f t="shared" si="10"/>
        <v>0</v>
      </c>
      <c r="AL245" s="108"/>
      <c r="AM245" s="108"/>
      <c r="AN245" s="108"/>
      <c r="AO245" s="108"/>
      <c r="AP245" s="108">
        <v>0</v>
      </c>
      <c r="AQ245" s="108"/>
      <c r="AR245" s="108"/>
      <c r="AS245" s="108"/>
      <c r="AT245" s="108"/>
      <c r="AU245" s="108">
        <v>0</v>
      </c>
      <c r="AV245" s="108"/>
      <c r="AW245" s="108"/>
      <c r="AX245" s="108"/>
      <c r="AY245" s="108"/>
      <c r="AZ245" s="108">
        <f t="shared" si="11"/>
        <v>0</v>
      </c>
      <c r="BA245" s="108"/>
      <c r="BB245" s="108"/>
      <c r="BC245" s="108"/>
      <c r="BD245" s="108"/>
      <c r="BE245" s="108">
        <v>0</v>
      </c>
      <c r="BF245" s="108"/>
      <c r="BG245" s="108"/>
      <c r="BH245" s="108"/>
      <c r="BI245" s="108"/>
      <c r="BJ245" s="108">
        <v>0</v>
      </c>
      <c r="BK245" s="108"/>
      <c r="BL245" s="108"/>
      <c r="BM245" s="108"/>
      <c r="BN245" s="108"/>
      <c r="BO245" s="108">
        <f t="shared" si="12"/>
        <v>0</v>
      </c>
      <c r="BP245" s="108"/>
      <c r="BQ245" s="108"/>
      <c r="BR245" s="108"/>
      <c r="BS245" s="108"/>
    </row>
    <row r="246" spans="1:79" s="6" customFormat="1" ht="12.75" customHeight="1">
      <c r="A246" s="131"/>
      <c r="B246" s="131"/>
      <c r="C246" s="131"/>
      <c r="D246" s="131"/>
      <c r="E246" s="131"/>
      <c r="F246" s="131"/>
      <c r="G246" s="109" t="s">
        <v>147</v>
      </c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1"/>
      <c r="T246" s="134"/>
      <c r="U246" s="110"/>
      <c r="V246" s="110"/>
      <c r="W246" s="110"/>
      <c r="X246" s="110"/>
      <c r="Y246" s="110"/>
      <c r="Z246" s="111"/>
      <c r="AA246" s="107">
        <v>1187648.8699999999</v>
      </c>
      <c r="AB246" s="107"/>
      <c r="AC246" s="107"/>
      <c r="AD246" s="107"/>
      <c r="AE246" s="107"/>
      <c r="AF246" s="107">
        <v>354229.05</v>
      </c>
      <c r="AG246" s="107"/>
      <c r="AH246" s="107"/>
      <c r="AI246" s="107"/>
      <c r="AJ246" s="107"/>
      <c r="AK246" s="107">
        <f t="shared" si="10"/>
        <v>1541877.92</v>
      </c>
      <c r="AL246" s="107"/>
      <c r="AM246" s="107"/>
      <c r="AN246" s="107"/>
      <c r="AO246" s="107"/>
      <c r="AP246" s="107">
        <v>4519606.5</v>
      </c>
      <c r="AQ246" s="107"/>
      <c r="AR246" s="107"/>
      <c r="AS246" s="107"/>
      <c r="AT246" s="107"/>
      <c r="AU246" s="107">
        <v>0</v>
      </c>
      <c r="AV246" s="107"/>
      <c r="AW246" s="107"/>
      <c r="AX246" s="107"/>
      <c r="AY246" s="107"/>
      <c r="AZ246" s="107">
        <f t="shared" si="11"/>
        <v>4519606.5</v>
      </c>
      <c r="BA246" s="107"/>
      <c r="BB246" s="107"/>
      <c r="BC246" s="107"/>
      <c r="BD246" s="107"/>
      <c r="BE246" s="107">
        <v>9044620</v>
      </c>
      <c r="BF246" s="107"/>
      <c r="BG246" s="107"/>
      <c r="BH246" s="107"/>
      <c r="BI246" s="107"/>
      <c r="BJ246" s="107">
        <v>0</v>
      </c>
      <c r="BK246" s="107"/>
      <c r="BL246" s="107"/>
      <c r="BM246" s="107"/>
      <c r="BN246" s="107"/>
      <c r="BO246" s="107">
        <f t="shared" si="12"/>
        <v>9044620</v>
      </c>
      <c r="BP246" s="107"/>
      <c r="BQ246" s="107"/>
      <c r="BR246" s="107"/>
      <c r="BS246" s="107"/>
    </row>
    <row r="248" spans="1:79" ht="13.5" customHeight="1">
      <c r="A248" s="34" t="s">
        <v>305</v>
      </c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</row>
    <row r="249" spans="1:79" ht="15" customHeight="1">
      <c r="A249" s="75" t="s">
        <v>272</v>
      </c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</row>
    <row r="250" spans="1:79" ht="15" customHeight="1">
      <c r="A250" s="55" t="s">
        <v>6</v>
      </c>
      <c r="B250" s="55"/>
      <c r="C250" s="55"/>
      <c r="D250" s="55"/>
      <c r="E250" s="55"/>
      <c r="F250" s="55"/>
      <c r="G250" s="55" t="s">
        <v>126</v>
      </c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 t="s">
        <v>13</v>
      </c>
      <c r="U250" s="55"/>
      <c r="V250" s="55"/>
      <c r="W250" s="55"/>
      <c r="X250" s="55"/>
      <c r="Y250" s="55"/>
      <c r="Z250" s="55"/>
      <c r="AA250" s="41" t="s">
        <v>294</v>
      </c>
      <c r="AB250" s="112"/>
      <c r="AC250" s="112"/>
      <c r="AD250" s="112"/>
      <c r="AE250" s="112"/>
      <c r="AF250" s="112"/>
      <c r="AG250" s="112"/>
      <c r="AH250" s="112"/>
      <c r="AI250" s="112"/>
      <c r="AJ250" s="112"/>
      <c r="AK250" s="112"/>
      <c r="AL250" s="112"/>
      <c r="AM250" s="112"/>
      <c r="AN250" s="112"/>
      <c r="AO250" s="113"/>
      <c r="AP250" s="41" t="s">
        <v>299</v>
      </c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3"/>
    </row>
    <row r="251" spans="1:79" ht="32.1" customHeight="1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 t="s">
        <v>4</v>
      </c>
      <c r="AB251" s="55"/>
      <c r="AC251" s="55"/>
      <c r="AD251" s="55"/>
      <c r="AE251" s="55"/>
      <c r="AF251" s="55" t="s">
        <v>3</v>
      </c>
      <c r="AG251" s="55"/>
      <c r="AH251" s="55"/>
      <c r="AI251" s="55"/>
      <c r="AJ251" s="55"/>
      <c r="AK251" s="55" t="s">
        <v>89</v>
      </c>
      <c r="AL251" s="55"/>
      <c r="AM251" s="55"/>
      <c r="AN251" s="55"/>
      <c r="AO251" s="55"/>
      <c r="AP251" s="55" t="s">
        <v>4</v>
      </c>
      <c r="AQ251" s="55"/>
      <c r="AR251" s="55"/>
      <c r="AS251" s="55"/>
      <c r="AT251" s="55"/>
      <c r="AU251" s="55" t="s">
        <v>3</v>
      </c>
      <c r="AV251" s="55"/>
      <c r="AW251" s="55"/>
      <c r="AX251" s="55"/>
      <c r="AY251" s="55"/>
      <c r="AZ251" s="55" t="s">
        <v>96</v>
      </c>
      <c r="BA251" s="55"/>
      <c r="BB251" s="55"/>
      <c r="BC251" s="55"/>
      <c r="BD251" s="55"/>
    </row>
    <row r="252" spans="1:79" ht="15" customHeight="1">
      <c r="A252" s="55">
        <v>1</v>
      </c>
      <c r="B252" s="55"/>
      <c r="C252" s="55"/>
      <c r="D252" s="55"/>
      <c r="E252" s="55"/>
      <c r="F252" s="55"/>
      <c r="G252" s="55">
        <v>2</v>
      </c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>
        <v>3</v>
      </c>
      <c r="U252" s="55"/>
      <c r="V252" s="55"/>
      <c r="W252" s="55"/>
      <c r="X252" s="55"/>
      <c r="Y252" s="55"/>
      <c r="Z252" s="55"/>
      <c r="AA252" s="55">
        <v>4</v>
      </c>
      <c r="AB252" s="55"/>
      <c r="AC252" s="55"/>
      <c r="AD252" s="55"/>
      <c r="AE252" s="55"/>
      <c r="AF252" s="55">
        <v>5</v>
      </c>
      <c r="AG252" s="55"/>
      <c r="AH252" s="55"/>
      <c r="AI252" s="55"/>
      <c r="AJ252" s="55"/>
      <c r="AK252" s="55">
        <v>6</v>
      </c>
      <c r="AL252" s="55"/>
      <c r="AM252" s="55"/>
      <c r="AN252" s="55"/>
      <c r="AO252" s="55"/>
      <c r="AP252" s="55">
        <v>7</v>
      </c>
      <c r="AQ252" s="55"/>
      <c r="AR252" s="55"/>
      <c r="AS252" s="55"/>
      <c r="AT252" s="55"/>
      <c r="AU252" s="55">
        <v>8</v>
      </c>
      <c r="AV252" s="55"/>
      <c r="AW252" s="55"/>
      <c r="AX252" s="55"/>
      <c r="AY252" s="55"/>
      <c r="AZ252" s="55">
        <v>9</v>
      </c>
      <c r="BA252" s="55"/>
      <c r="BB252" s="55"/>
      <c r="BC252" s="55"/>
      <c r="BD252" s="55"/>
    </row>
    <row r="253" spans="1:79" s="1" customFormat="1" ht="12" hidden="1" customHeight="1">
      <c r="A253" s="76" t="s">
        <v>69</v>
      </c>
      <c r="B253" s="76"/>
      <c r="C253" s="76"/>
      <c r="D253" s="76"/>
      <c r="E253" s="76"/>
      <c r="F253" s="76"/>
      <c r="G253" s="117" t="s">
        <v>57</v>
      </c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 t="s">
        <v>79</v>
      </c>
      <c r="U253" s="117"/>
      <c r="V253" s="117"/>
      <c r="W253" s="117"/>
      <c r="X253" s="117"/>
      <c r="Y253" s="117"/>
      <c r="Z253" s="117"/>
      <c r="AA253" s="100" t="s">
        <v>60</v>
      </c>
      <c r="AB253" s="100"/>
      <c r="AC253" s="100"/>
      <c r="AD253" s="100"/>
      <c r="AE253" s="100"/>
      <c r="AF253" s="100" t="s">
        <v>61</v>
      </c>
      <c r="AG253" s="100"/>
      <c r="AH253" s="100"/>
      <c r="AI253" s="100"/>
      <c r="AJ253" s="100"/>
      <c r="AK253" s="83" t="s">
        <v>122</v>
      </c>
      <c r="AL253" s="83"/>
      <c r="AM253" s="83"/>
      <c r="AN253" s="83"/>
      <c r="AO253" s="83"/>
      <c r="AP253" s="100" t="s">
        <v>62</v>
      </c>
      <c r="AQ253" s="100"/>
      <c r="AR253" s="100"/>
      <c r="AS253" s="100"/>
      <c r="AT253" s="100"/>
      <c r="AU253" s="100" t="s">
        <v>63</v>
      </c>
      <c r="AV253" s="100"/>
      <c r="AW253" s="100"/>
      <c r="AX253" s="100"/>
      <c r="AY253" s="100"/>
      <c r="AZ253" s="83" t="s">
        <v>122</v>
      </c>
      <c r="BA253" s="83"/>
      <c r="BB253" s="83"/>
      <c r="BC253" s="83"/>
      <c r="BD253" s="83"/>
      <c r="CA253" s="1" t="s">
        <v>46</v>
      </c>
    </row>
    <row r="254" spans="1:79" s="25" customFormat="1" ht="33.75" customHeight="1">
      <c r="A254" s="99">
        <v>1</v>
      </c>
      <c r="B254" s="99"/>
      <c r="C254" s="99"/>
      <c r="D254" s="99"/>
      <c r="E254" s="99"/>
      <c r="F254" s="99"/>
      <c r="G254" s="62" t="s">
        <v>244</v>
      </c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4"/>
      <c r="T254" s="114" t="s">
        <v>245</v>
      </c>
      <c r="U254" s="115"/>
      <c r="V254" s="115"/>
      <c r="W254" s="115"/>
      <c r="X254" s="115"/>
      <c r="Y254" s="115"/>
      <c r="Z254" s="116"/>
      <c r="AA254" s="108">
        <v>0</v>
      </c>
      <c r="AB254" s="108"/>
      <c r="AC254" s="108"/>
      <c r="AD254" s="108"/>
      <c r="AE254" s="108"/>
      <c r="AF254" s="108">
        <v>0</v>
      </c>
      <c r="AG254" s="108"/>
      <c r="AH254" s="108"/>
      <c r="AI254" s="108"/>
      <c r="AJ254" s="108"/>
      <c r="AK254" s="108">
        <f t="shared" ref="AK254:AK261" si="13">IF(ISNUMBER(AA254),AA254,0)+IF(ISNUMBER(AF254),AF254,0)</f>
        <v>0</v>
      </c>
      <c r="AL254" s="108"/>
      <c r="AM254" s="108"/>
      <c r="AN254" s="108"/>
      <c r="AO254" s="108"/>
      <c r="AP254" s="108">
        <v>0</v>
      </c>
      <c r="AQ254" s="108"/>
      <c r="AR254" s="108"/>
      <c r="AS254" s="108"/>
      <c r="AT254" s="108"/>
      <c r="AU254" s="108">
        <v>0</v>
      </c>
      <c r="AV254" s="108"/>
      <c r="AW254" s="108"/>
      <c r="AX254" s="108"/>
      <c r="AY254" s="108"/>
      <c r="AZ254" s="108">
        <f t="shared" ref="AZ254:AZ261" si="14">IF(ISNUMBER(AP254),AP254,0)+IF(ISNUMBER(AU254),AU254,0)</f>
        <v>0</v>
      </c>
      <c r="BA254" s="108"/>
      <c r="BB254" s="108"/>
      <c r="BC254" s="108"/>
      <c r="BD254" s="108"/>
      <c r="CA254" s="25" t="s">
        <v>47</v>
      </c>
    </row>
    <row r="255" spans="1:79" s="25" customFormat="1" ht="61.5" customHeight="1">
      <c r="A255" s="99">
        <v>2</v>
      </c>
      <c r="B255" s="99"/>
      <c r="C255" s="99"/>
      <c r="D255" s="99"/>
      <c r="E255" s="99"/>
      <c r="F255" s="99"/>
      <c r="G255" s="62" t="s">
        <v>246</v>
      </c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4"/>
      <c r="T255" s="114" t="s">
        <v>247</v>
      </c>
      <c r="U255" s="63"/>
      <c r="V255" s="63"/>
      <c r="W255" s="63"/>
      <c r="X255" s="63"/>
      <c r="Y255" s="63"/>
      <c r="Z255" s="64"/>
      <c r="AA255" s="108">
        <v>0</v>
      </c>
      <c r="AB255" s="108"/>
      <c r="AC255" s="108"/>
      <c r="AD255" s="108"/>
      <c r="AE255" s="108"/>
      <c r="AF255" s="108">
        <v>0</v>
      </c>
      <c r="AG255" s="108"/>
      <c r="AH255" s="108"/>
      <c r="AI255" s="108"/>
      <c r="AJ255" s="108"/>
      <c r="AK255" s="108">
        <f t="shared" si="13"/>
        <v>0</v>
      </c>
      <c r="AL255" s="108"/>
      <c r="AM255" s="108"/>
      <c r="AN255" s="108"/>
      <c r="AO255" s="108"/>
      <c r="AP255" s="108">
        <v>0</v>
      </c>
      <c r="AQ255" s="108"/>
      <c r="AR255" s="108"/>
      <c r="AS255" s="108"/>
      <c r="AT255" s="108"/>
      <c r="AU255" s="108">
        <v>0</v>
      </c>
      <c r="AV255" s="108"/>
      <c r="AW255" s="108"/>
      <c r="AX255" s="108"/>
      <c r="AY255" s="108"/>
      <c r="AZ255" s="108">
        <f t="shared" si="14"/>
        <v>0</v>
      </c>
      <c r="BA255" s="108"/>
      <c r="BB255" s="108"/>
      <c r="BC255" s="108"/>
      <c r="BD255" s="108"/>
    </row>
    <row r="256" spans="1:79" s="25" customFormat="1" ht="33.75" customHeight="1">
      <c r="A256" s="99">
        <v>3</v>
      </c>
      <c r="B256" s="99"/>
      <c r="C256" s="99"/>
      <c r="D256" s="99"/>
      <c r="E256" s="99"/>
      <c r="F256" s="99"/>
      <c r="G256" s="62" t="s">
        <v>248</v>
      </c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4"/>
      <c r="T256" s="114" t="s">
        <v>249</v>
      </c>
      <c r="U256" s="63"/>
      <c r="V256" s="63"/>
      <c r="W256" s="63"/>
      <c r="X256" s="63"/>
      <c r="Y256" s="63"/>
      <c r="Z256" s="64"/>
      <c r="AA256" s="108">
        <v>3944436</v>
      </c>
      <c r="AB256" s="108"/>
      <c r="AC256" s="108"/>
      <c r="AD256" s="108"/>
      <c r="AE256" s="108"/>
      <c r="AF256" s="108">
        <v>0</v>
      </c>
      <c r="AG256" s="108"/>
      <c r="AH256" s="108"/>
      <c r="AI256" s="108"/>
      <c r="AJ256" s="108"/>
      <c r="AK256" s="108">
        <f t="shared" si="13"/>
        <v>3944436</v>
      </c>
      <c r="AL256" s="108"/>
      <c r="AM256" s="108"/>
      <c r="AN256" s="108"/>
      <c r="AO256" s="108"/>
      <c r="AP256" s="108">
        <v>0</v>
      </c>
      <c r="AQ256" s="108"/>
      <c r="AR256" s="108"/>
      <c r="AS256" s="108"/>
      <c r="AT256" s="108"/>
      <c r="AU256" s="108">
        <v>0</v>
      </c>
      <c r="AV256" s="108"/>
      <c r="AW256" s="108"/>
      <c r="AX256" s="108"/>
      <c r="AY256" s="108"/>
      <c r="AZ256" s="108">
        <f t="shared" si="14"/>
        <v>0</v>
      </c>
      <c r="BA256" s="108"/>
      <c r="BB256" s="108"/>
      <c r="BC256" s="108"/>
      <c r="BD256" s="108"/>
    </row>
    <row r="257" spans="1:79" s="25" customFormat="1" ht="56.25" customHeight="1">
      <c r="A257" s="99">
        <v>4</v>
      </c>
      <c r="B257" s="99"/>
      <c r="C257" s="99"/>
      <c r="D257" s="99"/>
      <c r="E257" s="99"/>
      <c r="F257" s="99"/>
      <c r="G257" s="62" t="s">
        <v>250</v>
      </c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4"/>
      <c r="T257" s="114" t="s">
        <v>251</v>
      </c>
      <c r="U257" s="63"/>
      <c r="V257" s="63"/>
      <c r="W257" s="63"/>
      <c r="X257" s="63"/>
      <c r="Y257" s="63"/>
      <c r="Z257" s="64"/>
      <c r="AA257" s="108">
        <v>992505</v>
      </c>
      <c r="AB257" s="108"/>
      <c r="AC257" s="108"/>
      <c r="AD257" s="108"/>
      <c r="AE257" s="108"/>
      <c r="AF257" s="108">
        <v>2600000</v>
      </c>
      <c r="AG257" s="108"/>
      <c r="AH257" s="108"/>
      <c r="AI257" s="108"/>
      <c r="AJ257" s="108"/>
      <c r="AK257" s="108">
        <f t="shared" si="13"/>
        <v>3592505</v>
      </c>
      <c r="AL257" s="108"/>
      <c r="AM257" s="108"/>
      <c r="AN257" s="108"/>
      <c r="AO257" s="108"/>
      <c r="AP257" s="108">
        <v>0</v>
      </c>
      <c r="AQ257" s="108"/>
      <c r="AR257" s="108"/>
      <c r="AS257" s="108"/>
      <c r="AT257" s="108"/>
      <c r="AU257" s="108">
        <v>0</v>
      </c>
      <c r="AV257" s="108"/>
      <c r="AW257" s="108"/>
      <c r="AX257" s="108"/>
      <c r="AY257" s="108"/>
      <c r="AZ257" s="108">
        <f t="shared" si="14"/>
        <v>0</v>
      </c>
      <c r="BA257" s="108"/>
      <c r="BB257" s="108"/>
      <c r="BC257" s="108"/>
      <c r="BD257" s="108"/>
    </row>
    <row r="258" spans="1:79" s="25" customFormat="1" ht="43.5" customHeight="1">
      <c r="A258" s="99">
        <v>5</v>
      </c>
      <c r="B258" s="99"/>
      <c r="C258" s="99"/>
      <c r="D258" s="99"/>
      <c r="E258" s="99"/>
      <c r="F258" s="99"/>
      <c r="G258" s="62" t="s">
        <v>252</v>
      </c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4"/>
      <c r="T258" s="114" t="s">
        <v>253</v>
      </c>
      <c r="U258" s="63"/>
      <c r="V258" s="63"/>
      <c r="W258" s="63"/>
      <c r="X258" s="63"/>
      <c r="Y258" s="63"/>
      <c r="Z258" s="64"/>
      <c r="AA258" s="108">
        <v>0</v>
      </c>
      <c r="AB258" s="108"/>
      <c r="AC258" s="108"/>
      <c r="AD258" s="108"/>
      <c r="AE258" s="108"/>
      <c r="AF258" s="108">
        <v>0</v>
      </c>
      <c r="AG258" s="108"/>
      <c r="AH258" s="108"/>
      <c r="AI258" s="108"/>
      <c r="AJ258" s="108"/>
      <c r="AK258" s="108">
        <f t="shared" si="13"/>
        <v>0</v>
      </c>
      <c r="AL258" s="108"/>
      <c r="AM258" s="108"/>
      <c r="AN258" s="108"/>
      <c r="AO258" s="108"/>
      <c r="AP258" s="108">
        <v>0</v>
      </c>
      <c r="AQ258" s="108"/>
      <c r="AR258" s="108"/>
      <c r="AS258" s="108"/>
      <c r="AT258" s="108"/>
      <c r="AU258" s="108">
        <v>0</v>
      </c>
      <c r="AV258" s="108"/>
      <c r="AW258" s="108"/>
      <c r="AX258" s="108"/>
      <c r="AY258" s="108"/>
      <c r="AZ258" s="108">
        <f t="shared" si="14"/>
        <v>0</v>
      </c>
      <c r="BA258" s="108"/>
      <c r="BB258" s="108"/>
      <c r="BC258" s="108"/>
      <c r="BD258" s="108"/>
    </row>
    <row r="259" spans="1:79" s="25" customFormat="1" ht="30.75" customHeight="1">
      <c r="A259" s="99">
        <v>6</v>
      </c>
      <c r="B259" s="99"/>
      <c r="C259" s="99"/>
      <c r="D259" s="99"/>
      <c r="E259" s="99"/>
      <c r="F259" s="99"/>
      <c r="G259" s="62" t="s">
        <v>254</v>
      </c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4"/>
      <c r="T259" s="114" t="s">
        <v>255</v>
      </c>
      <c r="U259" s="63"/>
      <c r="V259" s="63"/>
      <c r="W259" s="63"/>
      <c r="X259" s="63"/>
      <c r="Y259" s="63"/>
      <c r="Z259" s="64"/>
      <c r="AA259" s="108">
        <v>0</v>
      </c>
      <c r="AB259" s="108"/>
      <c r="AC259" s="108"/>
      <c r="AD259" s="108"/>
      <c r="AE259" s="108"/>
      <c r="AF259" s="108">
        <v>0</v>
      </c>
      <c r="AG259" s="108"/>
      <c r="AH259" s="108"/>
      <c r="AI259" s="108"/>
      <c r="AJ259" s="108"/>
      <c r="AK259" s="108">
        <f t="shared" si="13"/>
        <v>0</v>
      </c>
      <c r="AL259" s="108"/>
      <c r="AM259" s="108"/>
      <c r="AN259" s="108"/>
      <c r="AO259" s="108"/>
      <c r="AP259" s="108">
        <v>4058831</v>
      </c>
      <c r="AQ259" s="108"/>
      <c r="AR259" s="108"/>
      <c r="AS259" s="108"/>
      <c r="AT259" s="108"/>
      <c r="AU259" s="108">
        <v>0</v>
      </c>
      <c r="AV259" s="108"/>
      <c r="AW259" s="108"/>
      <c r="AX259" s="108"/>
      <c r="AY259" s="108"/>
      <c r="AZ259" s="108">
        <f t="shared" si="14"/>
        <v>4058831</v>
      </c>
      <c r="BA259" s="108"/>
      <c r="BB259" s="108"/>
      <c r="BC259" s="108"/>
      <c r="BD259" s="108"/>
    </row>
    <row r="260" spans="1:79" s="25" customFormat="1" ht="57" customHeight="1">
      <c r="A260" s="99">
        <v>7</v>
      </c>
      <c r="B260" s="99"/>
      <c r="C260" s="99"/>
      <c r="D260" s="99"/>
      <c r="E260" s="99"/>
      <c r="F260" s="99"/>
      <c r="G260" s="62" t="s">
        <v>256</v>
      </c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4"/>
      <c r="T260" s="114" t="s">
        <v>255</v>
      </c>
      <c r="U260" s="63"/>
      <c r="V260" s="63"/>
      <c r="W260" s="63"/>
      <c r="X260" s="63"/>
      <c r="Y260" s="63"/>
      <c r="Z260" s="64"/>
      <c r="AA260" s="108">
        <v>0</v>
      </c>
      <c r="AB260" s="108"/>
      <c r="AC260" s="108"/>
      <c r="AD260" s="108"/>
      <c r="AE260" s="108"/>
      <c r="AF260" s="108">
        <v>0</v>
      </c>
      <c r="AG260" s="108"/>
      <c r="AH260" s="108"/>
      <c r="AI260" s="108"/>
      <c r="AJ260" s="108"/>
      <c r="AK260" s="108">
        <f t="shared" si="13"/>
        <v>0</v>
      </c>
      <c r="AL260" s="108"/>
      <c r="AM260" s="108"/>
      <c r="AN260" s="108"/>
      <c r="AO260" s="108"/>
      <c r="AP260" s="108">
        <v>1173518</v>
      </c>
      <c r="AQ260" s="108"/>
      <c r="AR260" s="108"/>
      <c r="AS260" s="108"/>
      <c r="AT260" s="108"/>
      <c r="AU260" s="108">
        <v>2400000</v>
      </c>
      <c r="AV260" s="108"/>
      <c r="AW260" s="108"/>
      <c r="AX260" s="108"/>
      <c r="AY260" s="108"/>
      <c r="AZ260" s="108">
        <f t="shared" si="14"/>
        <v>3573518</v>
      </c>
      <c r="BA260" s="108"/>
      <c r="BB260" s="108"/>
      <c r="BC260" s="108"/>
      <c r="BD260" s="108"/>
    </row>
    <row r="261" spans="1:79" s="6" customFormat="1">
      <c r="A261" s="131"/>
      <c r="B261" s="131"/>
      <c r="C261" s="131"/>
      <c r="D261" s="131"/>
      <c r="E261" s="131"/>
      <c r="F261" s="131"/>
      <c r="G261" s="109" t="s">
        <v>147</v>
      </c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1"/>
      <c r="T261" s="134"/>
      <c r="U261" s="110"/>
      <c r="V261" s="110"/>
      <c r="W261" s="110"/>
      <c r="X261" s="110"/>
      <c r="Y261" s="110"/>
      <c r="Z261" s="111"/>
      <c r="AA261" s="107">
        <v>4936941</v>
      </c>
      <c r="AB261" s="107"/>
      <c r="AC261" s="107"/>
      <c r="AD261" s="107"/>
      <c r="AE261" s="107"/>
      <c r="AF261" s="107">
        <v>2600000</v>
      </c>
      <c r="AG261" s="107"/>
      <c r="AH261" s="107"/>
      <c r="AI261" s="107"/>
      <c r="AJ261" s="107"/>
      <c r="AK261" s="107">
        <f t="shared" si="13"/>
        <v>7536941</v>
      </c>
      <c r="AL261" s="107"/>
      <c r="AM261" s="107"/>
      <c r="AN261" s="107"/>
      <c r="AO261" s="107"/>
      <c r="AP261" s="107">
        <v>5232349</v>
      </c>
      <c r="AQ261" s="107"/>
      <c r="AR261" s="107"/>
      <c r="AS261" s="107"/>
      <c r="AT261" s="107"/>
      <c r="AU261" s="107">
        <v>2400000</v>
      </c>
      <c r="AV261" s="107"/>
      <c r="AW261" s="107"/>
      <c r="AX261" s="107"/>
      <c r="AY261" s="107"/>
      <c r="AZ261" s="107">
        <f t="shared" si="14"/>
        <v>7632349</v>
      </c>
      <c r="BA261" s="107"/>
      <c r="BB261" s="107"/>
      <c r="BC261" s="107"/>
      <c r="BD261" s="107"/>
    </row>
    <row r="264" spans="1:79" ht="14.25" customHeight="1">
      <c r="A264" s="34" t="s">
        <v>306</v>
      </c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</row>
    <row r="265" spans="1:79" ht="15" customHeight="1">
      <c r="A265" s="75" t="s">
        <v>272</v>
      </c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8"/>
      <c r="AP265" s="98"/>
      <c r="AQ265" s="98"/>
      <c r="AR265" s="98"/>
      <c r="AS265" s="98"/>
      <c r="AT265" s="98"/>
      <c r="AU265" s="98"/>
      <c r="AV265" s="98"/>
      <c r="AW265" s="98"/>
      <c r="AX265" s="98"/>
      <c r="AY265" s="98"/>
      <c r="AZ265" s="98"/>
      <c r="BA265" s="98"/>
      <c r="BB265" s="98"/>
      <c r="BC265" s="98"/>
      <c r="BD265" s="98"/>
      <c r="BE265" s="98"/>
      <c r="BF265" s="98"/>
      <c r="BG265" s="98"/>
      <c r="BH265" s="98"/>
      <c r="BI265" s="98"/>
      <c r="BJ265" s="98"/>
      <c r="BK265" s="98"/>
      <c r="BL265" s="98"/>
      <c r="BM265" s="98"/>
    </row>
    <row r="266" spans="1:79" ht="23.1" customHeight="1">
      <c r="A266" s="55" t="s">
        <v>128</v>
      </c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49" t="s">
        <v>129</v>
      </c>
      <c r="O266" s="50"/>
      <c r="P266" s="50"/>
      <c r="Q266" s="50"/>
      <c r="R266" s="50"/>
      <c r="S266" s="50"/>
      <c r="T266" s="50"/>
      <c r="U266" s="51"/>
      <c r="V266" s="49" t="s">
        <v>130</v>
      </c>
      <c r="W266" s="50"/>
      <c r="X266" s="50"/>
      <c r="Y266" s="50"/>
      <c r="Z266" s="51"/>
      <c r="AA266" s="55" t="s">
        <v>273</v>
      </c>
      <c r="AB266" s="55"/>
      <c r="AC266" s="55"/>
      <c r="AD266" s="55"/>
      <c r="AE266" s="55"/>
      <c r="AF266" s="55"/>
      <c r="AG266" s="55"/>
      <c r="AH266" s="55"/>
      <c r="AI266" s="55"/>
      <c r="AJ266" s="55" t="s">
        <v>276</v>
      </c>
      <c r="AK266" s="55"/>
      <c r="AL266" s="55"/>
      <c r="AM266" s="55"/>
      <c r="AN266" s="55"/>
      <c r="AO266" s="55"/>
      <c r="AP266" s="55"/>
      <c r="AQ266" s="55"/>
      <c r="AR266" s="55"/>
      <c r="AS266" s="55" t="s">
        <v>283</v>
      </c>
      <c r="AT266" s="55"/>
      <c r="AU266" s="55"/>
      <c r="AV266" s="55"/>
      <c r="AW266" s="55"/>
      <c r="AX266" s="55"/>
      <c r="AY266" s="55"/>
      <c r="AZ266" s="55"/>
      <c r="BA266" s="55"/>
      <c r="BB266" s="55" t="s">
        <v>294</v>
      </c>
      <c r="BC266" s="55"/>
      <c r="BD266" s="55"/>
      <c r="BE266" s="55"/>
      <c r="BF266" s="55"/>
      <c r="BG266" s="55"/>
      <c r="BH266" s="55"/>
      <c r="BI266" s="55"/>
      <c r="BJ266" s="55"/>
      <c r="BK266" s="55" t="s">
        <v>299</v>
      </c>
      <c r="BL266" s="55"/>
      <c r="BM266" s="55"/>
      <c r="BN266" s="55"/>
      <c r="BO266" s="55"/>
      <c r="BP266" s="55"/>
      <c r="BQ266" s="55"/>
      <c r="BR266" s="55"/>
      <c r="BS266" s="55"/>
    </row>
    <row r="267" spans="1:79" ht="95.25" customHeight="1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2"/>
      <c r="O267" s="53"/>
      <c r="P267" s="53"/>
      <c r="Q267" s="53"/>
      <c r="R267" s="53"/>
      <c r="S267" s="53"/>
      <c r="T267" s="53"/>
      <c r="U267" s="54"/>
      <c r="V267" s="52"/>
      <c r="W267" s="53"/>
      <c r="X267" s="53"/>
      <c r="Y267" s="53"/>
      <c r="Z267" s="54"/>
      <c r="AA267" s="93" t="s">
        <v>133</v>
      </c>
      <c r="AB267" s="93"/>
      <c r="AC267" s="93"/>
      <c r="AD267" s="93"/>
      <c r="AE267" s="93"/>
      <c r="AF267" s="93" t="s">
        <v>134</v>
      </c>
      <c r="AG267" s="93"/>
      <c r="AH267" s="93"/>
      <c r="AI267" s="93"/>
      <c r="AJ267" s="93" t="s">
        <v>133</v>
      </c>
      <c r="AK267" s="93"/>
      <c r="AL267" s="93"/>
      <c r="AM267" s="93"/>
      <c r="AN267" s="93"/>
      <c r="AO267" s="93" t="s">
        <v>134</v>
      </c>
      <c r="AP267" s="93"/>
      <c r="AQ267" s="93"/>
      <c r="AR267" s="93"/>
      <c r="AS267" s="93" t="s">
        <v>133</v>
      </c>
      <c r="AT267" s="93"/>
      <c r="AU267" s="93"/>
      <c r="AV267" s="93"/>
      <c r="AW267" s="93"/>
      <c r="AX267" s="93" t="s">
        <v>134</v>
      </c>
      <c r="AY267" s="93"/>
      <c r="AZ267" s="93"/>
      <c r="BA267" s="93"/>
      <c r="BB267" s="93" t="s">
        <v>133</v>
      </c>
      <c r="BC267" s="93"/>
      <c r="BD267" s="93"/>
      <c r="BE267" s="93"/>
      <c r="BF267" s="93"/>
      <c r="BG267" s="93" t="s">
        <v>134</v>
      </c>
      <c r="BH267" s="93"/>
      <c r="BI267" s="93"/>
      <c r="BJ267" s="93"/>
      <c r="BK267" s="93" t="s">
        <v>133</v>
      </c>
      <c r="BL267" s="93"/>
      <c r="BM267" s="93"/>
      <c r="BN267" s="93"/>
      <c r="BO267" s="93"/>
      <c r="BP267" s="93" t="s">
        <v>134</v>
      </c>
      <c r="BQ267" s="93"/>
      <c r="BR267" s="93"/>
      <c r="BS267" s="93"/>
    </row>
    <row r="268" spans="1:79" ht="15" customHeight="1">
      <c r="A268" s="55">
        <v>1</v>
      </c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41">
        <v>2</v>
      </c>
      <c r="O268" s="42"/>
      <c r="P268" s="42"/>
      <c r="Q268" s="42"/>
      <c r="R268" s="42"/>
      <c r="S268" s="42"/>
      <c r="T268" s="42"/>
      <c r="U268" s="43"/>
      <c r="V268" s="55">
        <v>3</v>
      </c>
      <c r="W268" s="55"/>
      <c r="X268" s="55"/>
      <c r="Y268" s="55"/>
      <c r="Z268" s="55"/>
      <c r="AA268" s="55">
        <v>4</v>
      </c>
      <c r="AB268" s="55"/>
      <c r="AC268" s="55"/>
      <c r="AD268" s="55"/>
      <c r="AE268" s="55"/>
      <c r="AF268" s="55">
        <v>5</v>
      </c>
      <c r="AG268" s="55"/>
      <c r="AH268" s="55"/>
      <c r="AI268" s="55"/>
      <c r="AJ268" s="55">
        <v>6</v>
      </c>
      <c r="AK268" s="55"/>
      <c r="AL268" s="55"/>
      <c r="AM268" s="55"/>
      <c r="AN268" s="55"/>
      <c r="AO268" s="55">
        <v>7</v>
      </c>
      <c r="AP268" s="55"/>
      <c r="AQ268" s="55"/>
      <c r="AR268" s="55"/>
      <c r="AS268" s="55">
        <v>8</v>
      </c>
      <c r="AT268" s="55"/>
      <c r="AU268" s="55"/>
      <c r="AV268" s="55"/>
      <c r="AW268" s="55"/>
      <c r="AX268" s="55">
        <v>9</v>
      </c>
      <c r="AY268" s="55"/>
      <c r="AZ268" s="55"/>
      <c r="BA268" s="55"/>
      <c r="BB268" s="55">
        <v>10</v>
      </c>
      <c r="BC268" s="55"/>
      <c r="BD268" s="55"/>
      <c r="BE268" s="55"/>
      <c r="BF268" s="55"/>
      <c r="BG268" s="55">
        <v>11</v>
      </c>
      <c r="BH268" s="55"/>
      <c r="BI268" s="55"/>
      <c r="BJ268" s="55"/>
      <c r="BK268" s="55">
        <v>12</v>
      </c>
      <c r="BL268" s="55"/>
      <c r="BM268" s="55"/>
      <c r="BN268" s="55"/>
      <c r="BO268" s="55"/>
      <c r="BP268" s="55">
        <v>13</v>
      </c>
      <c r="BQ268" s="55"/>
      <c r="BR268" s="55"/>
      <c r="BS268" s="55"/>
    </row>
    <row r="269" spans="1:79" s="1" customFormat="1" ht="12" hidden="1" customHeight="1">
      <c r="A269" s="117" t="s">
        <v>146</v>
      </c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76" t="s">
        <v>131</v>
      </c>
      <c r="O269" s="76"/>
      <c r="P269" s="76"/>
      <c r="Q269" s="76"/>
      <c r="R269" s="76"/>
      <c r="S269" s="76"/>
      <c r="T269" s="76"/>
      <c r="U269" s="76"/>
      <c r="V269" s="76" t="s">
        <v>132</v>
      </c>
      <c r="W269" s="76"/>
      <c r="X269" s="76"/>
      <c r="Y269" s="76"/>
      <c r="Z269" s="76"/>
      <c r="AA269" s="100" t="s">
        <v>65</v>
      </c>
      <c r="AB269" s="100"/>
      <c r="AC269" s="100"/>
      <c r="AD269" s="100"/>
      <c r="AE269" s="100"/>
      <c r="AF269" s="100" t="s">
        <v>66</v>
      </c>
      <c r="AG269" s="100"/>
      <c r="AH269" s="100"/>
      <c r="AI269" s="100"/>
      <c r="AJ269" s="100" t="s">
        <v>67</v>
      </c>
      <c r="AK269" s="100"/>
      <c r="AL269" s="100"/>
      <c r="AM269" s="100"/>
      <c r="AN269" s="100"/>
      <c r="AO269" s="100" t="s">
        <v>68</v>
      </c>
      <c r="AP269" s="100"/>
      <c r="AQ269" s="100"/>
      <c r="AR269" s="100"/>
      <c r="AS269" s="100" t="s">
        <v>58</v>
      </c>
      <c r="AT269" s="100"/>
      <c r="AU269" s="100"/>
      <c r="AV269" s="100"/>
      <c r="AW269" s="100"/>
      <c r="AX269" s="100" t="s">
        <v>59</v>
      </c>
      <c r="AY269" s="100"/>
      <c r="AZ269" s="100"/>
      <c r="BA269" s="100"/>
      <c r="BB269" s="100" t="s">
        <v>60</v>
      </c>
      <c r="BC269" s="100"/>
      <c r="BD269" s="100"/>
      <c r="BE269" s="100"/>
      <c r="BF269" s="100"/>
      <c r="BG269" s="100" t="s">
        <v>61</v>
      </c>
      <c r="BH269" s="100"/>
      <c r="BI269" s="100"/>
      <c r="BJ269" s="100"/>
      <c r="BK269" s="100" t="s">
        <v>62</v>
      </c>
      <c r="BL269" s="100"/>
      <c r="BM269" s="100"/>
      <c r="BN269" s="100"/>
      <c r="BO269" s="100"/>
      <c r="BP269" s="100" t="s">
        <v>63</v>
      </c>
      <c r="BQ269" s="100"/>
      <c r="BR269" s="100"/>
      <c r="BS269" s="100"/>
      <c r="CA269" s="1" t="s">
        <v>48</v>
      </c>
    </row>
    <row r="270" spans="1:79" s="25" customFormat="1" ht="89.25" customHeight="1">
      <c r="A270" s="62" t="s">
        <v>257</v>
      </c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4"/>
      <c r="N270" s="59">
        <v>2023</v>
      </c>
      <c r="O270" s="60"/>
      <c r="P270" s="60"/>
      <c r="Q270" s="60"/>
      <c r="R270" s="60"/>
      <c r="S270" s="60"/>
      <c r="T270" s="60"/>
      <c r="U270" s="61"/>
      <c r="V270" s="118">
        <v>1400000</v>
      </c>
      <c r="W270" s="118"/>
      <c r="X270" s="118"/>
      <c r="Y270" s="118"/>
      <c r="Z270" s="118"/>
      <c r="AA270" s="118">
        <v>0</v>
      </c>
      <c r="AB270" s="118"/>
      <c r="AC270" s="118"/>
      <c r="AD270" s="118"/>
      <c r="AE270" s="118"/>
      <c r="AF270" s="118">
        <v>0</v>
      </c>
      <c r="AG270" s="118"/>
      <c r="AH270" s="118"/>
      <c r="AI270" s="118"/>
      <c r="AJ270" s="118">
        <v>0</v>
      </c>
      <c r="AK270" s="118"/>
      <c r="AL270" s="118"/>
      <c r="AM270" s="118"/>
      <c r="AN270" s="118"/>
      <c r="AO270" s="118">
        <v>0</v>
      </c>
      <c r="AP270" s="118"/>
      <c r="AQ270" s="118"/>
      <c r="AR270" s="118"/>
      <c r="AS270" s="118">
        <v>0</v>
      </c>
      <c r="AT270" s="118"/>
      <c r="AU270" s="118"/>
      <c r="AV270" s="118"/>
      <c r="AW270" s="118"/>
      <c r="AX270" s="118">
        <v>0</v>
      </c>
      <c r="AY270" s="118"/>
      <c r="AZ270" s="118"/>
      <c r="BA270" s="118"/>
      <c r="BB270" s="118">
        <v>1400000</v>
      </c>
      <c r="BC270" s="118"/>
      <c r="BD270" s="118"/>
      <c r="BE270" s="118"/>
      <c r="BF270" s="118"/>
      <c r="BG270" s="118">
        <v>100</v>
      </c>
      <c r="BH270" s="118"/>
      <c r="BI270" s="118"/>
      <c r="BJ270" s="118"/>
      <c r="BK270" s="118">
        <v>0</v>
      </c>
      <c r="BL270" s="118"/>
      <c r="BM270" s="118"/>
      <c r="BN270" s="118"/>
      <c r="BO270" s="118"/>
      <c r="BP270" s="119">
        <v>0</v>
      </c>
      <c r="BQ270" s="120"/>
      <c r="BR270" s="120"/>
      <c r="BS270" s="121"/>
      <c r="CA270" s="25" t="s">
        <v>49</v>
      </c>
    </row>
    <row r="271" spans="1:79" s="25" customFormat="1" ht="89.25" customHeight="1">
      <c r="A271" s="62" t="s">
        <v>258</v>
      </c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4"/>
      <c r="N271" s="59">
        <v>2023</v>
      </c>
      <c r="O271" s="60"/>
      <c r="P271" s="60"/>
      <c r="Q271" s="60"/>
      <c r="R271" s="60"/>
      <c r="S271" s="60"/>
      <c r="T271" s="60"/>
      <c r="U271" s="61"/>
      <c r="V271" s="118">
        <v>1200000</v>
      </c>
      <c r="W271" s="118"/>
      <c r="X271" s="118"/>
      <c r="Y271" s="118"/>
      <c r="Z271" s="118"/>
      <c r="AA271" s="118">
        <v>0</v>
      </c>
      <c r="AB271" s="118"/>
      <c r="AC271" s="118"/>
      <c r="AD271" s="118"/>
      <c r="AE271" s="118"/>
      <c r="AF271" s="118">
        <v>0</v>
      </c>
      <c r="AG271" s="118"/>
      <c r="AH271" s="118"/>
      <c r="AI271" s="118"/>
      <c r="AJ271" s="118">
        <v>0</v>
      </c>
      <c r="AK271" s="118"/>
      <c r="AL271" s="118"/>
      <c r="AM271" s="118"/>
      <c r="AN271" s="118"/>
      <c r="AO271" s="118">
        <v>0</v>
      </c>
      <c r="AP271" s="118"/>
      <c r="AQ271" s="118"/>
      <c r="AR271" s="118"/>
      <c r="AS271" s="118">
        <v>0</v>
      </c>
      <c r="AT271" s="118"/>
      <c r="AU271" s="118"/>
      <c r="AV271" s="118"/>
      <c r="AW271" s="118"/>
      <c r="AX271" s="118">
        <v>0</v>
      </c>
      <c r="AY271" s="118"/>
      <c r="AZ271" s="118"/>
      <c r="BA271" s="118"/>
      <c r="BB271" s="118">
        <v>1200000</v>
      </c>
      <c r="BC271" s="118"/>
      <c r="BD271" s="118"/>
      <c r="BE271" s="118"/>
      <c r="BF271" s="118"/>
      <c r="BG271" s="118">
        <v>100</v>
      </c>
      <c r="BH271" s="118"/>
      <c r="BI271" s="118"/>
      <c r="BJ271" s="118"/>
      <c r="BK271" s="118">
        <v>0</v>
      </c>
      <c r="BL271" s="118"/>
      <c r="BM271" s="118"/>
      <c r="BN271" s="118"/>
      <c r="BO271" s="118"/>
      <c r="BP271" s="119">
        <v>0</v>
      </c>
      <c r="BQ271" s="120"/>
      <c r="BR271" s="120"/>
      <c r="BS271" s="121"/>
    </row>
    <row r="272" spans="1:79" s="25" customFormat="1" ht="89.25" customHeight="1">
      <c r="A272" s="62" t="s">
        <v>259</v>
      </c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4"/>
      <c r="N272" s="59">
        <v>2024</v>
      </c>
      <c r="O272" s="60"/>
      <c r="P272" s="60"/>
      <c r="Q272" s="60"/>
      <c r="R272" s="60"/>
      <c r="S272" s="60"/>
      <c r="T272" s="60"/>
      <c r="U272" s="61"/>
      <c r="V272" s="118">
        <v>2400000</v>
      </c>
      <c r="W272" s="118"/>
      <c r="X272" s="118"/>
      <c r="Y272" s="118"/>
      <c r="Z272" s="118"/>
      <c r="AA272" s="118">
        <v>0</v>
      </c>
      <c r="AB272" s="118"/>
      <c r="AC272" s="118"/>
      <c r="AD272" s="118"/>
      <c r="AE272" s="118"/>
      <c r="AF272" s="118">
        <v>0</v>
      </c>
      <c r="AG272" s="118"/>
      <c r="AH272" s="118"/>
      <c r="AI272" s="118"/>
      <c r="AJ272" s="118">
        <v>0</v>
      </c>
      <c r="AK272" s="118"/>
      <c r="AL272" s="118"/>
      <c r="AM272" s="118"/>
      <c r="AN272" s="118"/>
      <c r="AO272" s="118">
        <v>0</v>
      </c>
      <c r="AP272" s="118"/>
      <c r="AQ272" s="118"/>
      <c r="AR272" s="118"/>
      <c r="AS272" s="118">
        <v>0</v>
      </c>
      <c r="AT272" s="118"/>
      <c r="AU272" s="118"/>
      <c r="AV272" s="118"/>
      <c r="AW272" s="118"/>
      <c r="AX272" s="118">
        <v>0</v>
      </c>
      <c r="AY272" s="118"/>
      <c r="AZ272" s="118"/>
      <c r="BA272" s="118"/>
      <c r="BB272" s="118">
        <v>0</v>
      </c>
      <c r="BC272" s="118"/>
      <c r="BD272" s="118"/>
      <c r="BE272" s="118"/>
      <c r="BF272" s="118"/>
      <c r="BG272" s="118">
        <v>0</v>
      </c>
      <c r="BH272" s="118"/>
      <c r="BI272" s="118"/>
      <c r="BJ272" s="118"/>
      <c r="BK272" s="118">
        <v>2400000</v>
      </c>
      <c r="BL272" s="118"/>
      <c r="BM272" s="118"/>
      <c r="BN272" s="118"/>
      <c r="BO272" s="118"/>
      <c r="BP272" s="119">
        <v>100</v>
      </c>
      <c r="BQ272" s="120"/>
      <c r="BR272" s="120"/>
      <c r="BS272" s="121"/>
    </row>
    <row r="273" spans="1:79" s="6" customFormat="1" ht="12.75" customHeight="1">
      <c r="A273" s="109" t="s">
        <v>147</v>
      </c>
      <c r="B273" s="110"/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111"/>
      <c r="N273" s="87"/>
      <c r="O273" s="88"/>
      <c r="P273" s="88"/>
      <c r="Q273" s="88"/>
      <c r="R273" s="88"/>
      <c r="S273" s="88"/>
      <c r="T273" s="88"/>
      <c r="U273" s="89"/>
      <c r="V273" s="138"/>
      <c r="W273" s="138"/>
      <c r="X273" s="138"/>
      <c r="Y273" s="138"/>
      <c r="Z273" s="138"/>
      <c r="AA273" s="138">
        <v>0</v>
      </c>
      <c r="AB273" s="138"/>
      <c r="AC273" s="138"/>
      <c r="AD273" s="138"/>
      <c r="AE273" s="138"/>
      <c r="AF273" s="138"/>
      <c r="AG273" s="138"/>
      <c r="AH273" s="138"/>
      <c r="AI273" s="138"/>
      <c r="AJ273" s="138">
        <v>0</v>
      </c>
      <c r="AK273" s="138"/>
      <c r="AL273" s="138"/>
      <c r="AM273" s="138"/>
      <c r="AN273" s="138"/>
      <c r="AO273" s="138"/>
      <c r="AP273" s="138"/>
      <c r="AQ273" s="138"/>
      <c r="AR273" s="138"/>
      <c r="AS273" s="138">
        <v>0</v>
      </c>
      <c r="AT273" s="138"/>
      <c r="AU273" s="138"/>
      <c r="AV273" s="138"/>
      <c r="AW273" s="138"/>
      <c r="AX273" s="138"/>
      <c r="AY273" s="138"/>
      <c r="AZ273" s="138"/>
      <c r="BA273" s="138"/>
      <c r="BB273" s="138">
        <v>2600000</v>
      </c>
      <c r="BC273" s="138"/>
      <c r="BD273" s="138"/>
      <c r="BE273" s="138"/>
      <c r="BF273" s="138"/>
      <c r="BG273" s="138"/>
      <c r="BH273" s="138"/>
      <c r="BI273" s="138"/>
      <c r="BJ273" s="138"/>
      <c r="BK273" s="138">
        <v>2400000</v>
      </c>
      <c r="BL273" s="138"/>
      <c r="BM273" s="138"/>
      <c r="BN273" s="138"/>
      <c r="BO273" s="138"/>
      <c r="BP273" s="135"/>
      <c r="BQ273" s="136"/>
      <c r="BR273" s="136"/>
      <c r="BS273" s="137"/>
    </row>
    <row r="276" spans="1:79" ht="35.25" customHeight="1">
      <c r="A276" s="34" t="s">
        <v>307</v>
      </c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</row>
    <row r="277" spans="1:79" ht="162.75" customHeight="1">
      <c r="A277" s="35" t="s">
        <v>262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</row>
    <row r="278" spans="1:79" ht="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</row>
    <row r="280" spans="1:79" ht="28.5" customHeight="1">
      <c r="A280" s="122" t="s">
        <v>290</v>
      </c>
      <c r="B280" s="122"/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2"/>
      <c r="AE280" s="122"/>
      <c r="AF280" s="122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2"/>
      <c r="AQ280" s="122"/>
      <c r="AR280" s="122"/>
      <c r="AS280" s="122"/>
      <c r="AT280" s="122"/>
      <c r="AU280" s="122"/>
      <c r="AV280" s="122"/>
      <c r="AW280" s="122"/>
      <c r="AX280" s="122"/>
      <c r="AY280" s="122"/>
      <c r="AZ280" s="122"/>
      <c r="BA280" s="122"/>
      <c r="BB280" s="122"/>
      <c r="BC280" s="122"/>
      <c r="BD280" s="122"/>
      <c r="BE280" s="122"/>
      <c r="BF280" s="122"/>
      <c r="BG280" s="122"/>
      <c r="BH280" s="122"/>
      <c r="BI280" s="122"/>
      <c r="BJ280" s="122"/>
      <c r="BK280" s="122"/>
      <c r="BL280" s="122"/>
    </row>
    <row r="281" spans="1:79" ht="14.25" customHeight="1">
      <c r="A281" s="34" t="s">
        <v>274</v>
      </c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</row>
    <row r="282" spans="1:79" ht="15" customHeight="1">
      <c r="A282" s="48" t="s">
        <v>272</v>
      </c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</row>
    <row r="283" spans="1:79" ht="42.95" customHeight="1">
      <c r="A283" s="93" t="s">
        <v>135</v>
      </c>
      <c r="B283" s="93"/>
      <c r="C283" s="93"/>
      <c r="D283" s="93"/>
      <c r="E283" s="93"/>
      <c r="F283" s="93"/>
      <c r="G283" s="55" t="s">
        <v>19</v>
      </c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 t="s">
        <v>15</v>
      </c>
      <c r="U283" s="55"/>
      <c r="V283" s="55"/>
      <c r="W283" s="55"/>
      <c r="X283" s="55"/>
      <c r="Y283" s="55"/>
      <c r="Z283" s="55" t="s">
        <v>14</v>
      </c>
      <c r="AA283" s="55"/>
      <c r="AB283" s="55"/>
      <c r="AC283" s="55"/>
      <c r="AD283" s="55"/>
      <c r="AE283" s="55" t="s">
        <v>136</v>
      </c>
      <c r="AF283" s="55"/>
      <c r="AG283" s="55"/>
      <c r="AH283" s="55"/>
      <c r="AI283" s="55"/>
      <c r="AJ283" s="55"/>
      <c r="AK283" s="55" t="s">
        <v>137</v>
      </c>
      <c r="AL283" s="55"/>
      <c r="AM283" s="55"/>
      <c r="AN283" s="55"/>
      <c r="AO283" s="55"/>
      <c r="AP283" s="55"/>
      <c r="AQ283" s="55" t="s">
        <v>138</v>
      </c>
      <c r="AR283" s="55"/>
      <c r="AS283" s="55"/>
      <c r="AT283" s="55"/>
      <c r="AU283" s="55"/>
      <c r="AV283" s="55"/>
      <c r="AW283" s="55" t="s">
        <v>98</v>
      </c>
      <c r="AX283" s="55"/>
      <c r="AY283" s="55"/>
      <c r="AZ283" s="55"/>
      <c r="BA283" s="55"/>
      <c r="BB283" s="55"/>
      <c r="BC283" s="55"/>
      <c r="BD283" s="55"/>
      <c r="BE283" s="55"/>
      <c r="BF283" s="55"/>
      <c r="BG283" s="55" t="s">
        <v>139</v>
      </c>
      <c r="BH283" s="55"/>
      <c r="BI283" s="55"/>
      <c r="BJ283" s="55"/>
      <c r="BK283" s="55"/>
      <c r="BL283" s="55"/>
    </row>
    <row r="284" spans="1:79" ht="39.950000000000003" customHeight="1">
      <c r="A284" s="93"/>
      <c r="B284" s="93"/>
      <c r="C284" s="93"/>
      <c r="D284" s="93"/>
      <c r="E284" s="93"/>
      <c r="F284" s="93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 t="s">
        <v>17</v>
      </c>
      <c r="AX284" s="55"/>
      <c r="AY284" s="55"/>
      <c r="AZ284" s="55"/>
      <c r="BA284" s="55"/>
      <c r="BB284" s="55" t="s">
        <v>16</v>
      </c>
      <c r="BC284" s="55"/>
      <c r="BD284" s="55"/>
      <c r="BE284" s="55"/>
      <c r="BF284" s="55"/>
      <c r="BG284" s="55"/>
      <c r="BH284" s="55"/>
      <c r="BI284" s="55"/>
      <c r="BJ284" s="55"/>
      <c r="BK284" s="55"/>
      <c r="BL284" s="55"/>
    </row>
    <row r="285" spans="1:79" ht="15" customHeight="1">
      <c r="A285" s="55">
        <v>1</v>
      </c>
      <c r="B285" s="55"/>
      <c r="C285" s="55"/>
      <c r="D285" s="55"/>
      <c r="E285" s="55"/>
      <c r="F285" s="55"/>
      <c r="G285" s="55">
        <v>2</v>
      </c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>
        <v>3</v>
      </c>
      <c r="U285" s="55"/>
      <c r="V285" s="55"/>
      <c r="W285" s="55"/>
      <c r="X285" s="55"/>
      <c r="Y285" s="55"/>
      <c r="Z285" s="55">
        <v>4</v>
      </c>
      <c r="AA285" s="55"/>
      <c r="AB285" s="55"/>
      <c r="AC285" s="55"/>
      <c r="AD285" s="55"/>
      <c r="AE285" s="55">
        <v>5</v>
      </c>
      <c r="AF285" s="55"/>
      <c r="AG285" s="55"/>
      <c r="AH285" s="55"/>
      <c r="AI285" s="55"/>
      <c r="AJ285" s="55"/>
      <c r="AK285" s="55">
        <v>6</v>
      </c>
      <c r="AL285" s="55"/>
      <c r="AM285" s="55"/>
      <c r="AN285" s="55"/>
      <c r="AO285" s="55"/>
      <c r="AP285" s="55"/>
      <c r="AQ285" s="55">
        <v>7</v>
      </c>
      <c r="AR285" s="55"/>
      <c r="AS285" s="55"/>
      <c r="AT285" s="55"/>
      <c r="AU285" s="55"/>
      <c r="AV285" s="55"/>
      <c r="AW285" s="55">
        <v>8</v>
      </c>
      <c r="AX285" s="55"/>
      <c r="AY285" s="55"/>
      <c r="AZ285" s="55"/>
      <c r="BA285" s="55"/>
      <c r="BB285" s="55">
        <v>9</v>
      </c>
      <c r="BC285" s="55"/>
      <c r="BD285" s="55"/>
      <c r="BE285" s="55"/>
      <c r="BF285" s="55"/>
      <c r="BG285" s="55">
        <v>10</v>
      </c>
      <c r="BH285" s="55"/>
      <c r="BI285" s="55"/>
      <c r="BJ285" s="55"/>
      <c r="BK285" s="55"/>
      <c r="BL285" s="55"/>
    </row>
    <row r="286" spans="1:79" s="1" customFormat="1" ht="12" hidden="1" customHeight="1">
      <c r="A286" s="76" t="s">
        <v>64</v>
      </c>
      <c r="B286" s="76"/>
      <c r="C286" s="76"/>
      <c r="D286" s="76"/>
      <c r="E286" s="76"/>
      <c r="F286" s="76"/>
      <c r="G286" s="117" t="s">
        <v>57</v>
      </c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00" t="s">
        <v>80</v>
      </c>
      <c r="U286" s="100"/>
      <c r="V286" s="100"/>
      <c r="W286" s="100"/>
      <c r="X286" s="100"/>
      <c r="Y286" s="100"/>
      <c r="Z286" s="100" t="s">
        <v>81</v>
      </c>
      <c r="AA286" s="100"/>
      <c r="AB286" s="100"/>
      <c r="AC286" s="100"/>
      <c r="AD286" s="100"/>
      <c r="AE286" s="100" t="s">
        <v>82</v>
      </c>
      <c r="AF286" s="100"/>
      <c r="AG286" s="100"/>
      <c r="AH286" s="100"/>
      <c r="AI286" s="100"/>
      <c r="AJ286" s="100"/>
      <c r="AK286" s="100" t="s">
        <v>83</v>
      </c>
      <c r="AL286" s="100"/>
      <c r="AM286" s="100"/>
      <c r="AN286" s="100"/>
      <c r="AO286" s="100"/>
      <c r="AP286" s="100"/>
      <c r="AQ286" s="123" t="s">
        <v>99</v>
      </c>
      <c r="AR286" s="100"/>
      <c r="AS286" s="100"/>
      <c r="AT286" s="100"/>
      <c r="AU286" s="100"/>
      <c r="AV286" s="100"/>
      <c r="AW286" s="100" t="s">
        <v>84</v>
      </c>
      <c r="AX286" s="100"/>
      <c r="AY286" s="100"/>
      <c r="AZ286" s="100"/>
      <c r="BA286" s="100"/>
      <c r="BB286" s="100" t="s">
        <v>85</v>
      </c>
      <c r="BC286" s="100"/>
      <c r="BD286" s="100"/>
      <c r="BE286" s="100"/>
      <c r="BF286" s="100"/>
      <c r="BG286" s="123" t="s">
        <v>100</v>
      </c>
      <c r="BH286" s="100"/>
      <c r="BI286" s="100"/>
      <c r="BJ286" s="100"/>
      <c r="BK286" s="100"/>
      <c r="BL286" s="100"/>
      <c r="CA286" s="1" t="s">
        <v>50</v>
      </c>
    </row>
    <row r="287" spans="1:79" s="25" customFormat="1" ht="12.75" customHeight="1">
      <c r="A287" s="99">
        <v>2111</v>
      </c>
      <c r="B287" s="99"/>
      <c r="C287" s="99"/>
      <c r="D287" s="99"/>
      <c r="E287" s="99"/>
      <c r="F287" s="99"/>
      <c r="G287" s="62" t="s">
        <v>182</v>
      </c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4"/>
      <c r="T287" s="108">
        <v>0</v>
      </c>
      <c r="U287" s="108"/>
      <c r="V287" s="108"/>
      <c r="W287" s="108"/>
      <c r="X287" s="108"/>
      <c r="Y287" s="108"/>
      <c r="Z287" s="108">
        <v>66836734.460000001</v>
      </c>
      <c r="AA287" s="108"/>
      <c r="AB287" s="108"/>
      <c r="AC287" s="108"/>
      <c r="AD287" s="108"/>
      <c r="AE287" s="108">
        <v>0</v>
      </c>
      <c r="AF287" s="108"/>
      <c r="AG287" s="108"/>
      <c r="AH287" s="108"/>
      <c r="AI287" s="108"/>
      <c r="AJ287" s="108"/>
      <c r="AK287" s="108">
        <v>0</v>
      </c>
      <c r="AL287" s="108"/>
      <c r="AM287" s="108"/>
      <c r="AN287" s="108"/>
      <c r="AO287" s="108"/>
      <c r="AP287" s="108"/>
      <c r="AQ287" s="108">
        <f t="shared" ref="AQ287:AQ300" si="15">IF(ISNUMBER(AK287),AK287,0)-IF(ISNUMBER(AE287),AE287,0)</f>
        <v>0</v>
      </c>
      <c r="AR287" s="108"/>
      <c r="AS287" s="108"/>
      <c r="AT287" s="108"/>
      <c r="AU287" s="108"/>
      <c r="AV287" s="108"/>
      <c r="AW287" s="108">
        <v>0</v>
      </c>
      <c r="AX287" s="108"/>
      <c r="AY287" s="108"/>
      <c r="AZ287" s="108"/>
      <c r="BA287" s="108"/>
      <c r="BB287" s="108">
        <v>0</v>
      </c>
      <c r="BC287" s="108"/>
      <c r="BD287" s="108"/>
      <c r="BE287" s="108"/>
      <c r="BF287" s="108"/>
      <c r="BG287" s="108">
        <f t="shared" ref="BG287:BG300" si="16">IF(ISNUMBER(Z287),Z287,0)+IF(ISNUMBER(AK287),AK287,0)</f>
        <v>66836734.460000001</v>
      </c>
      <c r="BH287" s="108"/>
      <c r="BI287" s="108"/>
      <c r="BJ287" s="108"/>
      <c r="BK287" s="108"/>
      <c r="BL287" s="108"/>
      <c r="CA287" s="25" t="s">
        <v>51</v>
      </c>
    </row>
    <row r="288" spans="1:79" s="25" customFormat="1" ht="12.75" customHeight="1">
      <c r="A288" s="99">
        <v>2120</v>
      </c>
      <c r="B288" s="99"/>
      <c r="C288" s="99"/>
      <c r="D288" s="99"/>
      <c r="E288" s="99"/>
      <c r="F288" s="99"/>
      <c r="G288" s="62" t="s">
        <v>183</v>
      </c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4"/>
      <c r="T288" s="108">
        <v>0</v>
      </c>
      <c r="U288" s="108"/>
      <c r="V288" s="108"/>
      <c r="W288" s="108"/>
      <c r="X288" s="108"/>
      <c r="Y288" s="108"/>
      <c r="Z288" s="108">
        <v>15448883.300000001</v>
      </c>
      <c r="AA288" s="108"/>
      <c r="AB288" s="108"/>
      <c r="AC288" s="108"/>
      <c r="AD288" s="108"/>
      <c r="AE288" s="108">
        <v>0</v>
      </c>
      <c r="AF288" s="108"/>
      <c r="AG288" s="108"/>
      <c r="AH288" s="108"/>
      <c r="AI288" s="108"/>
      <c r="AJ288" s="108"/>
      <c r="AK288" s="108">
        <v>0</v>
      </c>
      <c r="AL288" s="108"/>
      <c r="AM288" s="108"/>
      <c r="AN288" s="108"/>
      <c r="AO288" s="108"/>
      <c r="AP288" s="108"/>
      <c r="AQ288" s="108">
        <f t="shared" si="15"/>
        <v>0</v>
      </c>
      <c r="AR288" s="108"/>
      <c r="AS288" s="108"/>
      <c r="AT288" s="108"/>
      <c r="AU288" s="108"/>
      <c r="AV288" s="108"/>
      <c r="AW288" s="108">
        <v>0</v>
      </c>
      <c r="AX288" s="108"/>
      <c r="AY288" s="108"/>
      <c r="AZ288" s="108"/>
      <c r="BA288" s="108"/>
      <c r="BB288" s="108">
        <v>0</v>
      </c>
      <c r="BC288" s="108"/>
      <c r="BD288" s="108"/>
      <c r="BE288" s="108"/>
      <c r="BF288" s="108"/>
      <c r="BG288" s="108">
        <f t="shared" si="16"/>
        <v>15448883.300000001</v>
      </c>
      <c r="BH288" s="108"/>
      <c r="BI288" s="108"/>
      <c r="BJ288" s="108"/>
      <c r="BK288" s="108"/>
      <c r="BL288" s="108"/>
    </row>
    <row r="289" spans="1:64" s="25" customFormat="1" ht="25.5" customHeight="1">
      <c r="A289" s="99">
        <v>2210</v>
      </c>
      <c r="B289" s="99"/>
      <c r="C289" s="99"/>
      <c r="D289" s="99"/>
      <c r="E289" s="99"/>
      <c r="F289" s="99"/>
      <c r="G289" s="62" t="s">
        <v>184</v>
      </c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4"/>
      <c r="T289" s="108">
        <v>0</v>
      </c>
      <c r="U289" s="108"/>
      <c r="V289" s="108"/>
      <c r="W289" s="108"/>
      <c r="X289" s="108"/>
      <c r="Y289" s="108"/>
      <c r="Z289" s="108">
        <v>1123600.02</v>
      </c>
      <c r="AA289" s="108"/>
      <c r="AB289" s="108"/>
      <c r="AC289" s="108"/>
      <c r="AD289" s="108"/>
      <c r="AE289" s="108">
        <v>0</v>
      </c>
      <c r="AF289" s="108"/>
      <c r="AG289" s="108"/>
      <c r="AH289" s="108"/>
      <c r="AI289" s="108"/>
      <c r="AJ289" s="108"/>
      <c r="AK289" s="108">
        <v>0</v>
      </c>
      <c r="AL289" s="108"/>
      <c r="AM289" s="108"/>
      <c r="AN289" s="108"/>
      <c r="AO289" s="108"/>
      <c r="AP289" s="108"/>
      <c r="AQ289" s="108">
        <f t="shared" si="15"/>
        <v>0</v>
      </c>
      <c r="AR289" s="108"/>
      <c r="AS289" s="108"/>
      <c r="AT289" s="108"/>
      <c r="AU289" s="108"/>
      <c r="AV289" s="108"/>
      <c r="AW289" s="108">
        <v>0</v>
      </c>
      <c r="AX289" s="108"/>
      <c r="AY289" s="108"/>
      <c r="AZ289" s="108"/>
      <c r="BA289" s="108"/>
      <c r="BB289" s="108">
        <v>0</v>
      </c>
      <c r="BC289" s="108"/>
      <c r="BD289" s="108"/>
      <c r="BE289" s="108"/>
      <c r="BF289" s="108"/>
      <c r="BG289" s="108">
        <f t="shared" si="16"/>
        <v>1123600.02</v>
      </c>
      <c r="BH289" s="108"/>
      <c r="BI289" s="108"/>
      <c r="BJ289" s="108"/>
      <c r="BK289" s="108"/>
      <c r="BL289" s="108"/>
    </row>
    <row r="290" spans="1:64" s="25" customFormat="1" ht="25.5" customHeight="1">
      <c r="A290" s="99">
        <v>2220</v>
      </c>
      <c r="B290" s="99"/>
      <c r="C290" s="99"/>
      <c r="D290" s="99"/>
      <c r="E290" s="99"/>
      <c r="F290" s="99"/>
      <c r="G290" s="62" t="s">
        <v>185</v>
      </c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4"/>
      <c r="T290" s="108">
        <v>0</v>
      </c>
      <c r="U290" s="108"/>
      <c r="V290" s="108"/>
      <c r="W290" s="108"/>
      <c r="X290" s="108"/>
      <c r="Y290" s="108"/>
      <c r="Z290" s="108">
        <v>320395.28000000003</v>
      </c>
      <c r="AA290" s="108"/>
      <c r="AB290" s="108"/>
      <c r="AC290" s="108"/>
      <c r="AD290" s="108"/>
      <c r="AE290" s="108">
        <v>0</v>
      </c>
      <c r="AF290" s="108"/>
      <c r="AG290" s="108"/>
      <c r="AH290" s="108"/>
      <c r="AI290" s="108"/>
      <c r="AJ290" s="108"/>
      <c r="AK290" s="108">
        <v>0</v>
      </c>
      <c r="AL290" s="108"/>
      <c r="AM290" s="108"/>
      <c r="AN290" s="108"/>
      <c r="AO290" s="108"/>
      <c r="AP290" s="108"/>
      <c r="AQ290" s="108">
        <f t="shared" si="15"/>
        <v>0</v>
      </c>
      <c r="AR290" s="108"/>
      <c r="AS290" s="108"/>
      <c r="AT290" s="108"/>
      <c r="AU290" s="108"/>
      <c r="AV290" s="108"/>
      <c r="AW290" s="108">
        <v>0</v>
      </c>
      <c r="AX290" s="108"/>
      <c r="AY290" s="108"/>
      <c r="AZ290" s="108"/>
      <c r="BA290" s="108"/>
      <c r="BB290" s="108">
        <v>0</v>
      </c>
      <c r="BC290" s="108"/>
      <c r="BD290" s="108"/>
      <c r="BE290" s="108"/>
      <c r="BF290" s="108"/>
      <c r="BG290" s="108">
        <f t="shared" si="16"/>
        <v>320395.28000000003</v>
      </c>
      <c r="BH290" s="108"/>
      <c r="BI290" s="108"/>
      <c r="BJ290" s="108"/>
      <c r="BK290" s="108"/>
      <c r="BL290" s="108"/>
    </row>
    <row r="291" spans="1:64" s="25" customFormat="1" ht="12.75" customHeight="1">
      <c r="A291" s="99">
        <v>2230</v>
      </c>
      <c r="B291" s="99"/>
      <c r="C291" s="99"/>
      <c r="D291" s="99"/>
      <c r="E291" s="99"/>
      <c r="F291" s="99"/>
      <c r="G291" s="62" t="s">
        <v>186</v>
      </c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4"/>
      <c r="T291" s="108">
        <v>0</v>
      </c>
      <c r="U291" s="108"/>
      <c r="V291" s="108"/>
      <c r="W291" s="108"/>
      <c r="X291" s="108"/>
      <c r="Y291" s="108"/>
      <c r="Z291" s="108">
        <v>4367132.9000000004</v>
      </c>
      <c r="AA291" s="108"/>
      <c r="AB291" s="108"/>
      <c r="AC291" s="108"/>
      <c r="AD291" s="108"/>
      <c r="AE291" s="108">
        <v>0</v>
      </c>
      <c r="AF291" s="108"/>
      <c r="AG291" s="108"/>
      <c r="AH291" s="108"/>
      <c r="AI291" s="108"/>
      <c r="AJ291" s="108"/>
      <c r="AK291" s="108">
        <v>0</v>
      </c>
      <c r="AL291" s="108"/>
      <c r="AM291" s="108"/>
      <c r="AN291" s="108"/>
      <c r="AO291" s="108"/>
      <c r="AP291" s="108"/>
      <c r="AQ291" s="108">
        <f t="shared" si="15"/>
        <v>0</v>
      </c>
      <c r="AR291" s="108"/>
      <c r="AS291" s="108"/>
      <c r="AT291" s="108"/>
      <c r="AU291" s="108"/>
      <c r="AV291" s="108"/>
      <c r="AW291" s="108">
        <v>0</v>
      </c>
      <c r="AX291" s="108"/>
      <c r="AY291" s="108"/>
      <c r="AZ291" s="108"/>
      <c r="BA291" s="108"/>
      <c r="BB291" s="108">
        <v>0</v>
      </c>
      <c r="BC291" s="108"/>
      <c r="BD291" s="108"/>
      <c r="BE291" s="108"/>
      <c r="BF291" s="108"/>
      <c r="BG291" s="108">
        <f t="shared" si="16"/>
        <v>4367132.9000000004</v>
      </c>
      <c r="BH291" s="108"/>
      <c r="BI291" s="108"/>
      <c r="BJ291" s="108"/>
      <c r="BK291" s="108"/>
      <c r="BL291" s="108"/>
    </row>
    <row r="292" spans="1:64" s="25" customFormat="1" ht="12.75" customHeight="1">
      <c r="A292" s="99">
        <v>2240</v>
      </c>
      <c r="B292" s="99"/>
      <c r="C292" s="99"/>
      <c r="D292" s="99"/>
      <c r="E292" s="99"/>
      <c r="F292" s="99"/>
      <c r="G292" s="62" t="s">
        <v>187</v>
      </c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4"/>
      <c r="T292" s="108">
        <v>0</v>
      </c>
      <c r="U292" s="108"/>
      <c r="V292" s="108"/>
      <c r="W292" s="108"/>
      <c r="X292" s="108"/>
      <c r="Y292" s="108"/>
      <c r="Z292" s="108">
        <v>2308324.8199999998</v>
      </c>
      <c r="AA292" s="108"/>
      <c r="AB292" s="108"/>
      <c r="AC292" s="108"/>
      <c r="AD292" s="108"/>
      <c r="AE292" s="108">
        <v>0</v>
      </c>
      <c r="AF292" s="108"/>
      <c r="AG292" s="108"/>
      <c r="AH292" s="108"/>
      <c r="AI292" s="108"/>
      <c r="AJ292" s="108"/>
      <c r="AK292" s="108">
        <v>0</v>
      </c>
      <c r="AL292" s="108"/>
      <c r="AM292" s="108"/>
      <c r="AN292" s="108"/>
      <c r="AO292" s="108"/>
      <c r="AP292" s="108"/>
      <c r="AQ292" s="108">
        <f t="shared" si="15"/>
        <v>0</v>
      </c>
      <c r="AR292" s="108"/>
      <c r="AS292" s="108"/>
      <c r="AT292" s="108"/>
      <c r="AU292" s="108"/>
      <c r="AV292" s="108"/>
      <c r="AW292" s="108">
        <v>0</v>
      </c>
      <c r="AX292" s="108"/>
      <c r="AY292" s="108"/>
      <c r="AZ292" s="108"/>
      <c r="BA292" s="108"/>
      <c r="BB292" s="108">
        <v>0</v>
      </c>
      <c r="BC292" s="108"/>
      <c r="BD292" s="108"/>
      <c r="BE292" s="108"/>
      <c r="BF292" s="108"/>
      <c r="BG292" s="108">
        <f t="shared" si="16"/>
        <v>2308324.8199999998</v>
      </c>
      <c r="BH292" s="108"/>
      <c r="BI292" s="108"/>
      <c r="BJ292" s="108"/>
      <c r="BK292" s="108"/>
      <c r="BL292" s="108"/>
    </row>
    <row r="293" spans="1:64" s="25" customFormat="1" ht="12.75" customHeight="1">
      <c r="A293" s="99">
        <v>2250</v>
      </c>
      <c r="B293" s="99"/>
      <c r="C293" s="99"/>
      <c r="D293" s="99"/>
      <c r="E293" s="99"/>
      <c r="F293" s="99"/>
      <c r="G293" s="62" t="s">
        <v>188</v>
      </c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4"/>
      <c r="T293" s="108">
        <v>0</v>
      </c>
      <c r="U293" s="108"/>
      <c r="V293" s="108"/>
      <c r="W293" s="108"/>
      <c r="X293" s="108"/>
      <c r="Y293" s="108"/>
      <c r="Z293" s="108">
        <v>18419</v>
      </c>
      <c r="AA293" s="108"/>
      <c r="AB293" s="108"/>
      <c r="AC293" s="108"/>
      <c r="AD293" s="108"/>
      <c r="AE293" s="108">
        <v>0</v>
      </c>
      <c r="AF293" s="108"/>
      <c r="AG293" s="108"/>
      <c r="AH293" s="108"/>
      <c r="AI293" s="108"/>
      <c r="AJ293" s="108"/>
      <c r="AK293" s="108">
        <v>0</v>
      </c>
      <c r="AL293" s="108"/>
      <c r="AM293" s="108"/>
      <c r="AN293" s="108"/>
      <c r="AO293" s="108"/>
      <c r="AP293" s="108"/>
      <c r="AQ293" s="108">
        <f t="shared" si="15"/>
        <v>0</v>
      </c>
      <c r="AR293" s="108"/>
      <c r="AS293" s="108"/>
      <c r="AT293" s="108"/>
      <c r="AU293" s="108"/>
      <c r="AV293" s="108"/>
      <c r="AW293" s="108">
        <v>0</v>
      </c>
      <c r="AX293" s="108"/>
      <c r="AY293" s="108"/>
      <c r="AZ293" s="108"/>
      <c r="BA293" s="108"/>
      <c r="BB293" s="108">
        <v>0</v>
      </c>
      <c r="BC293" s="108"/>
      <c r="BD293" s="108"/>
      <c r="BE293" s="108"/>
      <c r="BF293" s="108"/>
      <c r="BG293" s="108">
        <f t="shared" si="16"/>
        <v>18419</v>
      </c>
      <c r="BH293" s="108"/>
      <c r="BI293" s="108"/>
      <c r="BJ293" s="108"/>
      <c r="BK293" s="108"/>
      <c r="BL293" s="108"/>
    </row>
    <row r="294" spans="1:64" s="25" customFormat="1" ht="12.75" customHeight="1">
      <c r="A294" s="99">
        <v>2271</v>
      </c>
      <c r="B294" s="99"/>
      <c r="C294" s="99"/>
      <c r="D294" s="99"/>
      <c r="E294" s="99"/>
      <c r="F294" s="99"/>
      <c r="G294" s="62" t="s">
        <v>189</v>
      </c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4"/>
      <c r="T294" s="108">
        <v>0</v>
      </c>
      <c r="U294" s="108"/>
      <c r="V294" s="108"/>
      <c r="W294" s="108"/>
      <c r="X294" s="108"/>
      <c r="Y294" s="108"/>
      <c r="Z294" s="108">
        <v>5164398.8</v>
      </c>
      <c r="AA294" s="108"/>
      <c r="AB294" s="108"/>
      <c r="AC294" s="108"/>
      <c r="AD294" s="108"/>
      <c r="AE294" s="108">
        <v>0</v>
      </c>
      <c r="AF294" s="108"/>
      <c r="AG294" s="108"/>
      <c r="AH294" s="108"/>
      <c r="AI294" s="108"/>
      <c r="AJ294" s="108"/>
      <c r="AK294" s="108">
        <v>0</v>
      </c>
      <c r="AL294" s="108"/>
      <c r="AM294" s="108"/>
      <c r="AN294" s="108"/>
      <c r="AO294" s="108"/>
      <c r="AP294" s="108"/>
      <c r="AQ294" s="108">
        <f t="shared" si="15"/>
        <v>0</v>
      </c>
      <c r="AR294" s="108"/>
      <c r="AS294" s="108"/>
      <c r="AT294" s="108"/>
      <c r="AU294" s="108"/>
      <c r="AV294" s="108"/>
      <c r="AW294" s="108">
        <v>0</v>
      </c>
      <c r="AX294" s="108"/>
      <c r="AY294" s="108"/>
      <c r="AZ294" s="108"/>
      <c r="BA294" s="108"/>
      <c r="BB294" s="108">
        <v>0</v>
      </c>
      <c r="BC294" s="108"/>
      <c r="BD294" s="108"/>
      <c r="BE294" s="108"/>
      <c r="BF294" s="108"/>
      <c r="BG294" s="108">
        <f t="shared" si="16"/>
        <v>5164398.8</v>
      </c>
      <c r="BH294" s="108"/>
      <c r="BI294" s="108"/>
      <c r="BJ294" s="108"/>
      <c r="BK294" s="108"/>
      <c r="BL294" s="108"/>
    </row>
    <row r="295" spans="1:64" s="25" customFormat="1" ht="25.5" customHeight="1">
      <c r="A295" s="99">
        <v>2272</v>
      </c>
      <c r="B295" s="99"/>
      <c r="C295" s="99"/>
      <c r="D295" s="99"/>
      <c r="E295" s="99"/>
      <c r="F295" s="99"/>
      <c r="G295" s="62" t="s">
        <v>190</v>
      </c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4"/>
      <c r="T295" s="108">
        <v>0</v>
      </c>
      <c r="U295" s="108"/>
      <c r="V295" s="108"/>
      <c r="W295" s="108"/>
      <c r="X295" s="108"/>
      <c r="Y295" s="108"/>
      <c r="Z295" s="108">
        <v>891196.71</v>
      </c>
      <c r="AA295" s="108"/>
      <c r="AB295" s="108"/>
      <c r="AC295" s="108"/>
      <c r="AD295" s="108"/>
      <c r="AE295" s="108">
        <v>0</v>
      </c>
      <c r="AF295" s="108"/>
      <c r="AG295" s="108"/>
      <c r="AH295" s="108"/>
      <c r="AI295" s="108"/>
      <c r="AJ295" s="108"/>
      <c r="AK295" s="108">
        <v>0</v>
      </c>
      <c r="AL295" s="108"/>
      <c r="AM295" s="108"/>
      <c r="AN295" s="108"/>
      <c r="AO295" s="108"/>
      <c r="AP295" s="108"/>
      <c r="AQ295" s="108">
        <f t="shared" si="15"/>
        <v>0</v>
      </c>
      <c r="AR295" s="108"/>
      <c r="AS295" s="108"/>
      <c r="AT295" s="108"/>
      <c r="AU295" s="108"/>
      <c r="AV295" s="108"/>
      <c r="AW295" s="108">
        <v>0</v>
      </c>
      <c r="AX295" s="108"/>
      <c r="AY295" s="108"/>
      <c r="AZ295" s="108"/>
      <c r="BA295" s="108"/>
      <c r="BB295" s="108">
        <v>0</v>
      </c>
      <c r="BC295" s="108"/>
      <c r="BD295" s="108"/>
      <c r="BE295" s="108"/>
      <c r="BF295" s="108"/>
      <c r="BG295" s="108">
        <f t="shared" si="16"/>
        <v>891196.71</v>
      </c>
      <c r="BH295" s="108"/>
      <c r="BI295" s="108"/>
      <c r="BJ295" s="108"/>
      <c r="BK295" s="108"/>
      <c r="BL295" s="108"/>
    </row>
    <row r="296" spans="1:64" s="25" customFormat="1" ht="12.75" customHeight="1">
      <c r="A296" s="99">
        <v>2273</v>
      </c>
      <c r="B296" s="99"/>
      <c r="C296" s="99"/>
      <c r="D296" s="99"/>
      <c r="E296" s="99"/>
      <c r="F296" s="99"/>
      <c r="G296" s="62" t="s">
        <v>191</v>
      </c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4"/>
      <c r="T296" s="108">
        <v>0</v>
      </c>
      <c r="U296" s="108"/>
      <c r="V296" s="108"/>
      <c r="W296" s="108"/>
      <c r="X296" s="108"/>
      <c r="Y296" s="108"/>
      <c r="Z296" s="108">
        <v>2816162.96</v>
      </c>
      <c r="AA296" s="108"/>
      <c r="AB296" s="108"/>
      <c r="AC296" s="108"/>
      <c r="AD296" s="108"/>
      <c r="AE296" s="108">
        <v>0</v>
      </c>
      <c r="AF296" s="108"/>
      <c r="AG296" s="108"/>
      <c r="AH296" s="108"/>
      <c r="AI296" s="108"/>
      <c r="AJ296" s="108"/>
      <c r="AK296" s="108">
        <v>0</v>
      </c>
      <c r="AL296" s="108"/>
      <c r="AM296" s="108"/>
      <c r="AN296" s="108"/>
      <c r="AO296" s="108"/>
      <c r="AP296" s="108"/>
      <c r="AQ296" s="108">
        <f t="shared" si="15"/>
        <v>0</v>
      </c>
      <c r="AR296" s="108"/>
      <c r="AS296" s="108"/>
      <c r="AT296" s="108"/>
      <c r="AU296" s="108"/>
      <c r="AV296" s="108"/>
      <c r="AW296" s="108">
        <v>0</v>
      </c>
      <c r="AX296" s="108"/>
      <c r="AY296" s="108"/>
      <c r="AZ296" s="108"/>
      <c r="BA296" s="108"/>
      <c r="BB296" s="108">
        <v>0</v>
      </c>
      <c r="BC296" s="108"/>
      <c r="BD296" s="108"/>
      <c r="BE296" s="108"/>
      <c r="BF296" s="108"/>
      <c r="BG296" s="108">
        <f t="shared" si="16"/>
        <v>2816162.96</v>
      </c>
      <c r="BH296" s="108"/>
      <c r="BI296" s="108"/>
      <c r="BJ296" s="108"/>
      <c r="BK296" s="108"/>
      <c r="BL296" s="108"/>
    </row>
    <row r="297" spans="1:64" s="25" customFormat="1" ht="12.75" customHeight="1">
      <c r="A297" s="99">
        <v>2274</v>
      </c>
      <c r="B297" s="99"/>
      <c r="C297" s="99"/>
      <c r="D297" s="99"/>
      <c r="E297" s="99"/>
      <c r="F297" s="99"/>
      <c r="G297" s="62" t="s">
        <v>192</v>
      </c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4"/>
      <c r="T297" s="108">
        <v>0</v>
      </c>
      <c r="U297" s="108"/>
      <c r="V297" s="108"/>
      <c r="W297" s="108"/>
      <c r="X297" s="108"/>
      <c r="Y297" s="108"/>
      <c r="Z297" s="108">
        <v>295516.46999999997</v>
      </c>
      <c r="AA297" s="108"/>
      <c r="AB297" s="108"/>
      <c r="AC297" s="108"/>
      <c r="AD297" s="108"/>
      <c r="AE297" s="108">
        <v>0</v>
      </c>
      <c r="AF297" s="108"/>
      <c r="AG297" s="108"/>
      <c r="AH297" s="108"/>
      <c r="AI297" s="108"/>
      <c r="AJ297" s="108"/>
      <c r="AK297" s="108">
        <v>0</v>
      </c>
      <c r="AL297" s="108"/>
      <c r="AM297" s="108"/>
      <c r="AN297" s="108"/>
      <c r="AO297" s="108"/>
      <c r="AP297" s="108"/>
      <c r="AQ297" s="108">
        <f t="shared" si="15"/>
        <v>0</v>
      </c>
      <c r="AR297" s="108"/>
      <c r="AS297" s="108"/>
      <c r="AT297" s="108"/>
      <c r="AU297" s="108"/>
      <c r="AV297" s="108"/>
      <c r="AW297" s="108">
        <v>0</v>
      </c>
      <c r="AX297" s="108"/>
      <c r="AY297" s="108"/>
      <c r="AZ297" s="108"/>
      <c r="BA297" s="108"/>
      <c r="BB297" s="108">
        <v>0</v>
      </c>
      <c r="BC297" s="108"/>
      <c r="BD297" s="108"/>
      <c r="BE297" s="108"/>
      <c r="BF297" s="108"/>
      <c r="BG297" s="108">
        <f t="shared" si="16"/>
        <v>295516.46999999997</v>
      </c>
      <c r="BH297" s="108"/>
      <c r="BI297" s="108"/>
      <c r="BJ297" s="108"/>
      <c r="BK297" s="108"/>
      <c r="BL297" s="108"/>
    </row>
    <row r="298" spans="1:64" s="25" customFormat="1" ht="38.25" customHeight="1">
      <c r="A298" s="99">
        <v>2282</v>
      </c>
      <c r="B298" s="99"/>
      <c r="C298" s="99"/>
      <c r="D298" s="99"/>
      <c r="E298" s="99"/>
      <c r="F298" s="99"/>
      <c r="G298" s="62" t="s">
        <v>194</v>
      </c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4"/>
      <c r="T298" s="108">
        <v>0</v>
      </c>
      <c r="U298" s="108"/>
      <c r="V298" s="108"/>
      <c r="W298" s="108"/>
      <c r="X298" s="108"/>
      <c r="Y298" s="108"/>
      <c r="Z298" s="108">
        <v>82056</v>
      </c>
      <c r="AA298" s="108"/>
      <c r="AB298" s="108"/>
      <c r="AC298" s="108"/>
      <c r="AD298" s="108"/>
      <c r="AE298" s="108">
        <v>0</v>
      </c>
      <c r="AF298" s="108"/>
      <c r="AG298" s="108"/>
      <c r="AH298" s="108"/>
      <c r="AI298" s="108"/>
      <c r="AJ298" s="108"/>
      <c r="AK298" s="108">
        <v>0</v>
      </c>
      <c r="AL298" s="108"/>
      <c r="AM298" s="108"/>
      <c r="AN298" s="108"/>
      <c r="AO298" s="108"/>
      <c r="AP298" s="108"/>
      <c r="AQ298" s="108">
        <f t="shared" si="15"/>
        <v>0</v>
      </c>
      <c r="AR298" s="108"/>
      <c r="AS298" s="108"/>
      <c r="AT298" s="108"/>
      <c r="AU298" s="108"/>
      <c r="AV298" s="108"/>
      <c r="AW298" s="108">
        <v>0</v>
      </c>
      <c r="AX298" s="108"/>
      <c r="AY298" s="108"/>
      <c r="AZ298" s="108"/>
      <c r="BA298" s="108"/>
      <c r="BB298" s="108">
        <v>0</v>
      </c>
      <c r="BC298" s="108"/>
      <c r="BD298" s="108"/>
      <c r="BE298" s="108"/>
      <c r="BF298" s="108"/>
      <c r="BG298" s="108">
        <f t="shared" si="16"/>
        <v>82056</v>
      </c>
      <c r="BH298" s="108"/>
      <c r="BI298" s="108"/>
      <c r="BJ298" s="108"/>
      <c r="BK298" s="108"/>
      <c r="BL298" s="108"/>
    </row>
    <row r="299" spans="1:64" s="25" customFormat="1" ht="12.75" customHeight="1">
      <c r="A299" s="99">
        <v>2800</v>
      </c>
      <c r="B299" s="99"/>
      <c r="C299" s="99"/>
      <c r="D299" s="99"/>
      <c r="E299" s="99"/>
      <c r="F299" s="99"/>
      <c r="G299" s="62" t="s">
        <v>195</v>
      </c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4"/>
      <c r="T299" s="108">
        <v>0</v>
      </c>
      <c r="U299" s="108"/>
      <c r="V299" s="108"/>
      <c r="W299" s="108"/>
      <c r="X299" s="108"/>
      <c r="Y299" s="108"/>
      <c r="Z299" s="108">
        <v>198061.74</v>
      </c>
      <c r="AA299" s="108"/>
      <c r="AB299" s="108"/>
      <c r="AC299" s="108"/>
      <c r="AD299" s="108"/>
      <c r="AE299" s="108">
        <v>0</v>
      </c>
      <c r="AF299" s="108"/>
      <c r="AG299" s="108"/>
      <c r="AH299" s="108"/>
      <c r="AI299" s="108"/>
      <c r="AJ299" s="108"/>
      <c r="AK299" s="108">
        <v>0</v>
      </c>
      <c r="AL299" s="108"/>
      <c r="AM299" s="108"/>
      <c r="AN299" s="108"/>
      <c r="AO299" s="108"/>
      <c r="AP299" s="108"/>
      <c r="AQ299" s="108">
        <f t="shared" si="15"/>
        <v>0</v>
      </c>
      <c r="AR299" s="108"/>
      <c r="AS299" s="108"/>
      <c r="AT299" s="108"/>
      <c r="AU299" s="108"/>
      <c r="AV299" s="108"/>
      <c r="AW299" s="108">
        <v>0</v>
      </c>
      <c r="AX299" s="108"/>
      <c r="AY299" s="108"/>
      <c r="AZ299" s="108"/>
      <c r="BA299" s="108"/>
      <c r="BB299" s="108">
        <v>0</v>
      </c>
      <c r="BC299" s="108"/>
      <c r="BD299" s="108"/>
      <c r="BE299" s="108"/>
      <c r="BF299" s="108"/>
      <c r="BG299" s="108">
        <f t="shared" si="16"/>
        <v>198061.74</v>
      </c>
      <c r="BH299" s="108"/>
      <c r="BI299" s="108"/>
      <c r="BJ299" s="108"/>
      <c r="BK299" s="108"/>
      <c r="BL299" s="108"/>
    </row>
    <row r="300" spans="1:64" s="6" customFormat="1" ht="12.75" customHeight="1">
      <c r="A300" s="131"/>
      <c r="B300" s="131"/>
      <c r="C300" s="131"/>
      <c r="D300" s="131"/>
      <c r="E300" s="131"/>
      <c r="F300" s="131"/>
      <c r="G300" s="109" t="s">
        <v>147</v>
      </c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1"/>
      <c r="T300" s="107">
        <v>0</v>
      </c>
      <c r="U300" s="107"/>
      <c r="V300" s="107"/>
      <c r="W300" s="107"/>
      <c r="X300" s="107"/>
      <c r="Y300" s="107"/>
      <c r="Z300" s="107">
        <v>99870882.459999979</v>
      </c>
      <c r="AA300" s="107"/>
      <c r="AB300" s="107"/>
      <c r="AC300" s="107"/>
      <c r="AD300" s="107"/>
      <c r="AE300" s="107">
        <v>0</v>
      </c>
      <c r="AF300" s="107"/>
      <c r="AG300" s="107"/>
      <c r="AH300" s="107"/>
      <c r="AI300" s="107"/>
      <c r="AJ300" s="107"/>
      <c r="AK300" s="107">
        <v>0</v>
      </c>
      <c r="AL300" s="107"/>
      <c r="AM300" s="107"/>
      <c r="AN300" s="107"/>
      <c r="AO300" s="107"/>
      <c r="AP300" s="107"/>
      <c r="AQ300" s="107">
        <f t="shared" si="15"/>
        <v>0</v>
      </c>
      <c r="AR300" s="107"/>
      <c r="AS300" s="107"/>
      <c r="AT300" s="107"/>
      <c r="AU300" s="107"/>
      <c r="AV300" s="107"/>
      <c r="AW300" s="107">
        <v>0</v>
      </c>
      <c r="AX300" s="107"/>
      <c r="AY300" s="107"/>
      <c r="AZ300" s="107"/>
      <c r="BA300" s="107"/>
      <c r="BB300" s="107">
        <v>0</v>
      </c>
      <c r="BC300" s="107"/>
      <c r="BD300" s="107"/>
      <c r="BE300" s="107"/>
      <c r="BF300" s="107"/>
      <c r="BG300" s="107">
        <f t="shared" si="16"/>
        <v>99870882.459999979</v>
      </c>
      <c r="BH300" s="107"/>
      <c r="BI300" s="107"/>
      <c r="BJ300" s="107"/>
      <c r="BK300" s="107"/>
      <c r="BL300" s="107"/>
    </row>
    <row r="302" spans="1:64" ht="14.25" customHeight="1">
      <c r="A302" s="34" t="s">
        <v>291</v>
      </c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</row>
    <row r="303" spans="1:64" ht="15" customHeight="1">
      <c r="A303" s="48" t="s">
        <v>272</v>
      </c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</row>
    <row r="304" spans="1:64" ht="18" customHeight="1">
      <c r="A304" s="55" t="s">
        <v>135</v>
      </c>
      <c r="B304" s="55"/>
      <c r="C304" s="55"/>
      <c r="D304" s="55"/>
      <c r="E304" s="55"/>
      <c r="F304" s="55"/>
      <c r="G304" s="55" t="s">
        <v>19</v>
      </c>
      <c r="H304" s="55"/>
      <c r="I304" s="55"/>
      <c r="J304" s="55"/>
      <c r="K304" s="55"/>
      <c r="L304" s="55"/>
      <c r="M304" s="55"/>
      <c r="N304" s="55"/>
      <c r="O304" s="55"/>
      <c r="P304" s="55"/>
      <c r="Q304" s="55" t="s">
        <v>278</v>
      </c>
      <c r="R304" s="55"/>
      <c r="S304" s="55"/>
      <c r="T304" s="55"/>
      <c r="U304" s="55"/>
      <c r="V304" s="55"/>
      <c r="W304" s="55"/>
      <c r="X304" s="55"/>
      <c r="Y304" s="55"/>
      <c r="Z304" s="55"/>
      <c r="AA304" s="55"/>
      <c r="AB304" s="55"/>
      <c r="AC304" s="55"/>
      <c r="AD304" s="55"/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 t="s">
        <v>288</v>
      </c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5"/>
      <c r="BI304" s="55"/>
      <c r="BJ304" s="55"/>
      <c r="BK304" s="55"/>
      <c r="BL304" s="55"/>
    </row>
    <row r="305" spans="1:79" ht="50.25" customHeight="1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 t="s">
        <v>140</v>
      </c>
      <c r="R305" s="55"/>
      <c r="S305" s="55"/>
      <c r="T305" s="55"/>
      <c r="U305" s="55"/>
      <c r="V305" s="93" t="s">
        <v>141</v>
      </c>
      <c r="W305" s="93"/>
      <c r="X305" s="93"/>
      <c r="Y305" s="93"/>
      <c r="Z305" s="55" t="s">
        <v>142</v>
      </c>
      <c r="AA305" s="55"/>
      <c r="AB305" s="55"/>
      <c r="AC305" s="55"/>
      <c r="AD305" s="55"/>
      <c r="AE305" s="55"/>
      <c r="AF305" s="55"/>
      <c r="AG305" s="55"/>
      <c r="AH305" s="55"/>
      <c r="AI305" s="55"/>
      <c r="AJ305" s="55" t="s">
        <v>143</v>
      </c>
      <c r="AK305" s="55"/>
      <c r="AL305" s="55"/>
      <c r="AM305" s="55"/>
      <c r="AN305" s="55"/>
      <c r="AO305" s="55" t="s">
        <v>20</v>
      </c>
      <c r="AP305" s="55"/>
      <c r="AQ305" s="55"/>
      <c r="AR305" s="55"/>
      <c r="AS305" s="55"/>
      <c r="AT305" s="93" t="s">
        <v>144</v>
      </c>
      <c r="AU305" s="93"/>
      <c r="AV305" s="93"/>
      <c r="AW305" s="93"/>
      <c r="AX305" s="55" t="s">
        <v>142</v>
      </c>
      <c r="AY305" s="55"/>
      <c r="AZ305" s="55"/>
      <c r="BA305" s="55"/>
      <c r="BB305" s="55"/>
      <c r="BC305" s="55"/>
      <c r="BD305" s="55"/>
      <c r="BE305" s="55"/>
      <c r="BF305" s="55"/>
      <c r="BG305" s="55"/>
      <c r="BH305" s="55" t="s">
        <v>145</v>
      </c>
      <c r="BI305" s="55"/>
      <c r="BJ305" s="55"/>
      <c r="BK305" s="55"/>
      <c r="BL305" s="55"/>
    </row>
    <row r="306" spans="1:79" ht="63" customHeight="1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93"/>
      <c r="W306" s="93"/>
      <c r="X306" s="93"/>
      <c r="Y306" s="93"/>
      <c r="Z306" s="55" t="s">
        <v>17</v>
      </c>
      <c r="AA306" s="55"/>
      <c r="AB306" s="55"/>
      <c r="AC306" s="55"/>
      <c r="AD306" s="55"/>
      <c r="AE306" s="55" t="s">
        <v>16</v>
      </c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93"/>
      <c r="AU306" s="93"/>
      <c r="AV306" s="93"/>
      <c r="AW306" s="93"/>
      <c r="AX306" s="55" t="s">
        <v>17</v>
      </c>
      <c r="AY306" s="55"/>
      <c r="AZ306" s="55"/>
      <c r="BA306" s="55"/>
      <c r="BB306" s="55"/>
      <c r="BC306" s="55" t="s">
        <v>16</v>
      </c>
      <c r="BD306" s="55"/>
      <c r="BE306" s="55"/>
      <c r="BF306" s="55"/>
      <c r="BG306" s="55"/>
      <c r="BH306" s="55"/>
      <c r="BI306" s="55"/>
      <c r="BJ306" s="55"/>
      <c r="BK306" s="55"/>
      <c r="BL306" s="55"/>
    </row>
    <row r="307" spans="1:79" ht="15" customHeight="1">
      <c r="A307" s="55">
        <v>1</v>
      </c>
      <c r="B307" s="55"/>
      <c r="C307" s="55"/>
      <c r="D307" s="55"/>
      <c r="E307" s="55"/>
      <c r="F307" s="55"/>
      <c r="G307" s="55">
        <v>2</v>
      </c>
      <c r="H307" s="55"/>
      <c r="I307" s="55"/>
      <c r="J307" s="55"/>
      <c r="K307" s="55"/>
      <c r="L307" s="55"/>
      <c r="M307" s="55"/>
      <c r="N307" s="55"/>
      <c r="O307" s="55"/>
      <c r="P307" s="55"/>
      <c r="Q307" s="55">
        <v>3</v>
      </c>
      <c r="R307" s="55"/>
      <c r="S307" s="55"/>
      <c r="T307" s="55"/>
      <c r="U307" s="55"/>
      <c r="V307" s="55">
        <v>4</v>
      </c>
      <c r="W307" s="55"/>
      <c r="X307" s="55"/>
      <c r="Y307" s="55"/>
      <c r="Z307" s="55">
        <v>5</v>
      </c>
      <c r="AA307" s="55"/>
      <c r="AB307" s="55"/>
      <c r="AC307" s="55"/>
      <c r="AD307" s="55"/>
      <c r="AE307" s="55">
        <v>6</v>
      </c>
      <c r="AF307" s="55"/>
      <c r="AG307" s="55"/>
      <c r="AH307" s="55"/>
      <c r="AI307" s="55"/>
      <c r="AJ307" s="55">
        <v>7</v>
      </c>
      <c r="AK307" s="55"/>
      <c r="AL307" s="55"/>
      <c r="AM307" s="55"/>
      <c r="AN307" s="55"/>
      <c r="AO307" s="55">
        <v>8</v>
      </c>
      <c r="AP307" s="55"/>
      <c r="AQ307" s="55"/>
      <c r="AR307" s="55"/>
      <c r="AS307" s="55"/>
      <c r="AT307" s="55">
        <v>9</v>
      </c>
      <c r="AU307" s="55"/>
      <c r="AV307" s="55"/>
      <c r="AW307" s="55"/>
      <c r="AX307" s="55">
        <v>10</v>
      </c>
      <c r="AY307" s="55"/>
      <c r="AZ307" s="55"/>
      <c r="BA307" s="55"/>
      <c r="BB307" s="55"/>
      <c r="BC307" s="55">
        <v>11</v>
      </c>
      <c r="BD307" s="55"/>
      <c r="BE307" s="55"/>
      <c r="BF307" s="55"/>
      <c r="BG307" s="55"/>
      <c r="BH307" s="55">
        <v>12</v>
      </c>
      <c r="BI307" s="55"/>
      <c r="BJ307" s="55"/>
      <c r="BK307" s="55"/>
      <c r="BL307" s="55"/>
    </row>
    <row r="308" spans="1:79" s="1" customFormat="1" ht="12" hidden="1" customHeight="1">
      <c r="A308" s="76" t="s">
        <v>64</v>
      </c>
      <c r="B308" s="76"/>
      <c r="C308" s="76"/>
      <c r="D308" s="76"/>
      <c r="E308" s="76"/>
      <c r="F308" s="76"/>
      <c r="G308" s="117" t="s">
        <v>57</v>
      </c>
      <c r="H308" s="117"/>
      <c r="I308" s="117"/>
      <c r="J308" s="117"/>
      <c r="K308" s="117"/>
      <c r="L308" s="117"/>
      <c r="M308" s="117"/>
      <c r="N308" s="117"/>
      <c r="O308" s="117"/>
      <c r="P308" s="117"/>
      <c r="Q308" s="100" t="s">
        <v>80</v>
      </c>
      <c r="R308" s="100"/>
      <c r="S308" s="100"/>
      <c r="T308" s="100"/>
      <c r="U308" s="100"/>
      <c r="V308" s="100" t="s">
        <v>81</v>
      </c>
      <c r="W308" s="100"/>
      <c r="X308" s="100"/>
      <c r="Y308" s="100"/>
      <c r="Z308" s="100" t="s">
        <v>82</v>
      </c>
      <c r="AA308" s="100"/>
      <c r="AB308" s="100"/>
      <c r="AC308" s="100"/>
      <c r="AD308" s="100"/>
      <c r="AE308" s="100" t="s">
        <v>83</v>
      </c>
      <c r="AF308" s="100"/>
      <c r="AG308" s="100"/>
      <c r="AH308" s="100"/>
      <c r="AI308" s="100"/>
      <c r="AJ308" s="123" t="s">
        <v>101</v>
      </c>
      <c r="AK308" s="100"/>
      <c r="AL308" s="100"/>
      <c r="AM308" s="100"/>
      <c r="AN308" s="100"/>
      <c r="AO308" s="100" t="s">
        <v>84</v>
      </c>
      <c r="AP308" s="100"/>
      <c r="AQ308" s="100"/>
      <c r="AR308" s="100"/>
      <c r="AS308" s="100"/>
      <c r="AT308" s="123" t="s">
        <v>102</v>
      </c>
      <c r="AU308" s="100"/>
      <c r="AV308" s="100"/>
      <c r="AW308" s="100"/>
      <c r="AX308" s="100" t="s">
        <v>85</v>
      </c>
      <c r="AY308" s="100"/>
      <c r="AZ308" s="100"/>
      <c r="BA308" s="100"/>
      <c r="BB308" s="100"/>
      <c r="BC308" s="100" t="s">
        <v>86</v>
      </c>
      <c r="BD308" s="100"/>
      <c r="BE308" s="100"/>
      <c r="BF308" s="100"/>
      <c r="BG308" s="100"/>
      <c r="BH308" s="123" t="s">
        <v>101</v>
      </c>
      <c r="BI308" s="100"/>
      <c r="BJ308" s="100"/>
      <c r="BK308" s="100"/>
      <c r="BL308" s="100"/>
      <c r="CA308" s="1" t="s">
        <v>52</v>
      </c>
    </row>
    <row r="309" spans="1:79" s="25" customFormat="1" ht="12.75" customHeight="1">
      <c r="A309" s="99">
        <v>2111</v>
      </c>
      <c r="B309" s="99"/>
      <c r="C309" s="99"/>
      <c r="D309" s="99"/>
      <c r="E309" s="99"/>
      <c r="F309" s="99"/>
      <c r="G309" s="62" t="s">
        <v>182</v>
      </c>
      <c r="H309" s="63"/>
      <c r="I309" s="63"/>
      <c r="J309" s="63"/>
      <c r="K309" s="63"/>
      <c r="L309" s="63"/>
      <c r="M309" s="63"/>
      <c r="N309" s="63"/>
      <c r="O309" s="63"/>
      <c r="P309" s="64"/>
      <c r="Q309" s="108">
        <v>92574370</v>
      </c>
      <c r="R309" s="108"/>
      <c r="S309" s="108"/>
      <c r="T309" s="108"/>
      <c r="U309" s="108"/>
      <c r="V309" s="108">
        <v>0</v>
      </c>
      <c r="W309" s="108"/>
      <c r="X309" s="108"/>
      <c r="Y309" s="108"/>
      <c r="Z309" s="108">
        <v>0</v>
      </c>
      <c r="AA309" s="108"/>
      <c r="AB309" s="108"/>
      <c r="AC309" s="108"/>
      <c r="AD309" s="108"/>
      <c r="AE309" s="108">
        <v>0</v>
      </c>
      <c r="AF309" s="108"/>
      <c r="AG309" s="108"/>
      <c r="AH309" s="108"/>
      <c r="AI309" s="108"/>
      <c r="AJ309" s="108">
        <f t="shared" ref="AJ309:AJ322" si="17">IF(ISNUMBER(Q309),Q309,0)-IF(ISNUMBER(Z309),Z309,0)</f>
        <v>92574370</v>
      </c>
      <c r="AK309" s="108"/>
      <c r="AL309" s="108"/>
      <c r="AM309" s="108"/>
      <c r="AN309" s="108"/>
      <c r="AO309" s="108">
        <v>100660215</v>
      </c>
      <c r="AP309" s="108"/>
      <c r="AQ309" s="108"/>
      <c r="AR309" s="108"/>
      <c r="AS309" s="108"/>
      <c r="AT309" s="108">
        <f t="shared" ref="AT309:AT322" si="18">IF(ISNUMBER(V309),V309,0)-IF(ISNUMBER(Z309),Z309,0)-IF(ISNUMBER(AE309),AE309,0)</f>
        <v>0</v>
      </c>
      <c r="AU309" s="108"/>
      <c r="AV309" s="108"/>
      <c r="AW309" s="108"/>
      <c r="AX309" s="108">
        <v>0</v>
      </c>
      <c r="AY309" s="108"/>
      <c r="AZ309" s="108"/>
      <c r="BA309" s="108"/>
      <c r="BB309" s="108"/>
      <c r="BC309" s="108">
        <v>0</v>
      </c>
      <c r="BD309" s="108"/>
      <c r="BE309" s="108"/>
      <c r="BF309" s="108"/>
      <c r="BG309" s="108"/>
      <c r="BH309" s="108">
        <f t="shared" ref="BH309:BH322" si="19">IF(ISNUMBER(AO309),AO309,0)-IF(ISNUMBER(AX309),AX309,0)</f>
        <v>100660215</v>
      </c>
      <c r="BI309" s="108"/>
      <c r="BJ309" s="108"/>
      <c r="BK309" s="108"/>
      <c r="BL309" s="108"/>
      <c r="CA309" s="25" t="s">
        <v>53</v>
      </c>
    </row>
    <row r="310" spans="1:79" s="25" customFormat="1" ht="12.75" customHeight="1">
      <c r="A310" s="99">
        <v>2120</v>
      </c>
      <c r="B310" s="99"/>
      <c r="C310" s="99"/>
      <c r="D310" s="99"/>
      <c r="E310" s="99"/>
      <c r="F310" s="99"/>
      <c r="G310" s="62" t="s">
        <v>183</v>
      </c>
      <c r="H310" s="63"/>
      <c r="I310" s="63"/>
      <c r="J310" s="63"/>
      <c r="K310" s="63"/>
      <c r="L310" s="63"/>
      <c r="M310" s="63"/>
      <c r="N310" s="63"/>
      <c r="O310" s="63"/>
      <c r="P310" s="64"/>
      <c r="Q310" s="108">
        <v>20400331</v>
      </c>
      <c r="R310" s="108"/>
      <c r="S310" s="108"/>
      <c r="T310" s="108"/>
      <c r="U310" s="108"/>
      <c r="V310" s="108">
        <v>0</v>
      </c>
      <c r="W310" s="108"/>
      <c r="X310" s="108"/>
      <c r="Y310" s="108"/>
      <c r="Z310" s="108">
        <v>0</v>
      </c>
      <c r="AA310" s="108"/>
      <c r="AB310" s="108"/>
      <c r="AC310" s="108"/>
      <c r="AD310" s="108"/>
      <c r="AE310" s="108">
        <v>0</v>
      </c>
      <c r="AF310" s="108"/>
      <c r="AG310" s="108"/>
      <c r="AH310" s="108"/>
      <c r="AI310" s="108"/>
      <c r="AJ310" s="108">
        <f t="shared" si="17"/>
        <v>20400331</v>
      </c>
      <c r="AK310" s="108"/>
      <c r="AL310" s="108"/>
      <c r="AM310" s="108"/>
      <c r="AN310" s="108"/>
      <c r="AO310" s="108">
        <v>22145247</v>
      </c>
      <c r="AP310" s="108"/>
      <c r="AQ310" s="108"/>
      <c r="AR310" s="108"/>
      <c r="AS310" s="108"/>
      <c r="AT310" s="108">
        <f t="shared" si="18"/>
        <v>0</v>
      </c>
      <c r="AU310" s="108"/>
      <c r="AV310" s="108"/>
      <c r="AW310" s="108"/>
      <c r="AX310" s="108">
        <v>0</v>
      </c>
      <c r="AY310" s="108"/>
      <c r="AZ310" s="108"/>
      <c r="BA310" s="108"/>
      <c r="BB310" s="108"/>
      <c r="BC310" s="108">
        <v>0</v>
      </c>
      <c r="BD310" s="108"/>
      <c r="BE310" s="108"/>
      <c r="BF310" s="108"/>
      <c r="BG310" s="108"/>
      <c r="BH310" s="108">
        <f t="shared" si="19"/>
        <v>22145247</v>
      </c>
      <c r="BI310" s="108"/>
      <c r="BJ310" s="108"/>
      <c r="BK310" s="108"/>
      <c r="BL310" s="108"/>
    </row>
    <row r="311" spans="1:79" s="25" customFormat="1" ht="25.5" customHeight="1">
      <c r="A311" s="99">
        <v>2210</v>
      </c>
      <c r="B311" s="99"/>
      <c r="C311" s="99"/>
      <c r="D311" s="99"/>
      <c r="E311" s="99"/>
      <c r="F311" s="99"/>
      <c r="G311" s="62" t="s">
        <v>184</v>
      </c>
      <c r="H311" s="63"/>
      <c r="I311" s="63"/>
      <c r="J311" s="63"/>
      <c r="K311" s="63"/>
      <c r="L311" s="63"/>
      <c r="M311" s="63"/>
      <c r="N311" s="63"/>
      <c r="O311" s="63"/>
      <c r="P311" s="64"/>
      <c r="Q311" s="108">
        <v>1287720.5</v>
      </c>
      <c r="R311" s="108"/>
      <c r="S311" s="108"/>
      <c r="T311" s="108"/>
      <c r="U311" s="108"/>
      <c r="V311" s="108">
        <v>0</v>
      </c>
      <c r="W311" s="108"/>
      <c r="X311" s="108"/>
      <c r="Y311" s="108"/>
      <c r="Z311" s="108">
        <v>0</v>
      </c>
      <c r="AA311" s="108"/>
      <c r="AB311" s="108"/>
      <c r="AC311" s="108"/>
      <c r="AD311" s="108"/>
      <c r="AE311" s="108">
        <v>0</v>
      </c>
      <c r="AF311" s="108"/>
      <c r="AG311" s="108"/>
      <c r="AH311" s="108"/>
      <c r="AI311" s="108"/>
      <c r="AJ311" s="108">
        <f t="shared" si="17"/>
        <v>1287720.5</v>
      </c>
      <c r="AK311" s="108"/>
      <c r="AL311" s="108"/>
      <c r="AM311" s="108"/>
      <c r="AN311" s="108"/>
      <c r="AO311" s="108">
        <v>663952</v>
      </c>
      <c r="AP311" s="108"/>
      <c r="AQ311" s="108"/>
      <c r="AR311" s="108"/>
      <c r="AS311" s="108"/>
      <c r="AT311" s="108">
        <f t="shared" si="18"/>
        <v>0</v>
      </c>
      <c r="AU311" s="108"/>
      <c r="AV311" s="108"/>
      <c r="AW311" s="108"/>
      <c r="AX311" s="108">
        <v>0</v>
      </c>
      <c r="AY311" s="108"/>
      <c r="AZ311" s="108"/>
      <c r="BA311" s="108"/>
      <c r="BB311" s="108"/>
      <c r="BC311" s="108">
        <v>0</v>
      </c>
      <c r="BD311" s="108"/>
      <c r="BE311" s="108"/>
      <c r="BF311" s="108"/>
      <c r="BG311" s="108"/>
      <c r="BH311" s="108">
        <f t="shared" si="19"/>
        <v>663952</v>
      </c>
      <c r="BI311" s="108"/>
      <c r="BJ311" s="108"/>
      <c r="BK311" s="108"/>
      <c r="BL311" s="108"/>
    </row>
    <row r="312" spans="1:79" s="25" customFormat="1" ht="25.5" customHeight="1">
      <c r="A312" s="99">
        <v>2220</v>
      </c>
      <c r="B312" s="99"/>
      <c r="C312" s="99"/>
      <c r="D312" s="99"/>
      <c r="E312" s="99"/>
      <c r="F312" s="99"/>
      <c r="G312" s="62" t="s">
        <v>185</v>
      </c>
      <c r="H312" s="63"/>
      <c r="I312" s="63"/>
      <c r="J312" s="63"/>
      <c r="K312" s="63"/>
      <c r="L312" s="63"/>
      <c r="M312" s="63"/>
      <c r="N312" s="63"/>
      <c r="O312" s="63"/>
      <c r="P312" s="64"/>
      <c r="Q312" s="108">
        <v>206491</v>
      </c>
      <c r="R312" s="108"/>
      <c r="S312" s="108"/>
      <c r="T312" s="108"/>
      <c r="U312" s="108"/>
      <c r="V312" s="108">
        <v>0</v>
      </c>
      <c r="W312" s="108"/>
      <c r="X312" s="108"/>
      <c r="Y312" s="108"/>
      <c r="Z312" s="108">
        <v>0</v>
      </c>
      <c r="AA312" s="108"/>
      <c r="AB312" s="108"/>
      <c r="AC312" s="108"/>
      <c r="AD312" s="108"/>
      <c r="AE312" s="108">
        <v>0</v>
      </c>
      <c r="AF312" s="108"/>
      <c r="AG312" s="108"/>
      <c r="AH312" s="108"/>
      <c r="AI312" s="108"/>
      <c r="AJ312" s="108">
        <f t="shared" si="17"/>
        <v>206491</v>
      </c>
      <c r="AK312" s="108"/>
      <c r="AL312" s="108"/>
      <c r="AM312" s="108"/>
      <c r="AN312" s="108"/>
      <c r="AO312" s="108">
        <v>191205</v>
      </c>
      <c r="AP312" s="108"/>
      <c r="AQ312" s="108"/>
      <c r="AR312" s="108"/>
      <c r="AS312" s="108"/>
      <c r="AT312" s="108">
        <f t="shared" si="18"/>
        <v>0</v>
      </c>
      <c r="AU312" s="108"/>
      <c r="AV312" s="108"/>
      <c r="AW312" s="108"/>
      <c r="AX312" s="108">
        <v>0</v>
      </c>
      <c r="AY312" s="108"/>
      <c r="AZ312" s="108"/>
      <c r="BA312" s="108"/>
      <c r="BB312" s="108"/>
      <c r="BC312" s="108">
        <v>0</v>
      </c>
      <c r="BD312" s="108"/>
      <c r="BE312" s="108"/>
      <c r="BF312" s="108"/>
      <c r="BG312" s="108"/>
      <c r="BH312" s="108">
        <f t="shared" si="19"/>
        <v>191205</v>
      </c>
      <c r="BI312" s="108"/>
      <c r="BJ312" s="108"/>
      <c r="BK312" s="108"/>
      <c r="BL312" s="108"/>
    </row>
    <row r="313" spans="1:79" s="25" customFormat="1" ht="12.75" customHeight="1">
      <c r="A313" s="99">
        <v>2230</v>
      </c>
      <c r="B313" s="99"/>
      <c r="C313" s="99"/>
      <c r="D313" s="99"/>
      <c r="E313" s="99"/>
      <c r="F313" s="99"/>
      <c r="G313" s="62" t="s">
        <v>186</v>
      </c>
      <c r="H313" s="63"/>
      <c r="I313" s="63"/>
      <c r="J313" s="63"/>
      <c r="K313" s="63"/>
      <c r="L313" s="63"/>
      <c r="M313" s="63"/>
      <c r="N313" s="63"/>
      <c r="O313" s="63"/>
      <c r="P313" s="64"/>
      <c r="Q313" s="108">
        <v>7896525</v>
      </c>
      <c r="R313" s="108"/>
      <c r="S313" s="108"/>
      <c r="T313" s="108"/>
      <c r="U313" s="108"/>
      <c r="V313" s="108">
        <v>0</v>
      </c>
      <c r="W313" s="108"/>
      <c r="X313" s="108"/>
      <c r="Y313" s="108"/>
      <c r="Z313" s="108">
        <v>0</v>
      </c>
      <c r="AA313" s="108"/>
      <c r="AB313" s="108"/>
      <c r="AC313" s="108"/>
      <c r="AD313" s="108"/>
      <c r="AE313" s="108">
        <v>0</v>
      </c>
      <c r="AF313" s="108"/>
      <c r="AG313" s="108"/>
      <c r="AH313" s="108"/>
      <c r="AI313" s="108"/>
      <c r="AJ313" s="108">
        <f t="shared" si="17"/>
        <v>7896525</v>
      </c>
      <c r="AK313" s="108"/>
      <c r="AL313" s="108"/>
      <c r="AM313" s="108"/>
      <c r="AN313" s="108"/>
      <c r="AO313" s="108">
        <v>9205714</v>
      </c>
      <c r="AP313" s="108"/>
      <c r="AQ313" s="108"/>
      <c r="AR313" s="108"/>
      <c r="AS313" s="108"/>
      <c r="AT313" s="108">
        <f t="shared" si="18"/>
        <v>0</v>
      </c>
      <c r="AU313" s="108"/>
      <c r="AV313" s="108"/>
      <c r="AW313" s="108"/>
      <c r="AX313" s="108">
        <v>0</v>
      </c>
      <c r="AY313" s="108"/>
      <c r="AZ313" s="108"/>
      <c r="BA313" s="108"/>
      <c r="BB313" s="108"/>
      <c r="BC313" s="108">
        <v>0</v>
      </c>
      <c r="BD313" s="108"/>
      <c r="BE313" s="108"/>
      <c r="BF313" s="108"/>
      <c r="BG313" s="108"/>
      <c r="BH313" s="108">
        <f t="shared" si="19"/>
        <v>9205714</v>
      </c>
      <c r="BI313" s="108"/>
      <c r="BJ313" s="108"/>
      <c r="BK313" s="108"/>
      <c r="BL313" s="108"/>
    </row>
    <row r="314" spans="1:79" s="25" customFormat="1" ht="25.5" customHeight="1">
      <c r="A314" s="99">
        <v>2240</v>
      </c>
      <c r="B314" s="99"/>
      <c r="C314" s="99"/>
      <c r="D314" s="99"/>
      <c r="E314" s="99"/>
      <c r="F314" s="99"/>
      <c r="G314" s="62" t="s">
        <v>187</v>
      </c>
      <c r="H314" s="63"/>
      <c r="I314" s="63"/>
      <c r="J314" s="63"/>
      <c r="K314" s="63"/>
      <c r="L314" s="63"/>
      <c r="M314" s="63"/>
      <c r="N314" s="63"/>
      <c r="O314" s="63"/>
      <c r="P314" s="64"/>
      <c r="Q314" s="108">
        <v>3411193</v>
      </c>
      <c r="R314" s="108"/>
      <c r="S314" s="108"/>
      <c r="T314" s="108"/>
      <c r="U314" s="108"/>
      <c r="V314" s="108">
        <v>0</v>
      </c>
      <c r="W314" s="108"/>
      <c r="X314" s="108"/>
      <c r="Y314" s="108"/>
      <c r="Z314" s="108">
        <v>0</v>
      </c>
      <c r="AA314" s="108"/>
      <c r="AB314" s="108"/>
      <c r="AC314" s="108"/>
      <c r="AD314" s="108"/>
      <c r="AE314" s="108">
        <v>0</v>
      </c>
      <c r="AF314" s="108"/>
      <c r="AG314" s="108"/>
      <c r="AH314" s="108"/>
      <c r="AI314" s="108"/>
      <c r="AJ314" s="108">
        <f t="shared" si="17"/>
        <v>3411193</v>
      </c>
      <c r="AK314" s="108"/>
      <c r="AL314" s="108"/>
      <c r="AM314" s="108"/>
      <c r="AN314" s="108"/>
      <c r="AO314" s="108">
        <v>2162009</v>
      </c>
      <c r="AP314" s="108"/>
      <c r="AQ314" s="108"/>
      <c r="AR314" s="108"/>
      <c r="AS314" s="108"/>
      <c r="AT314" s="108">
        <f t="shared" si="18"/>
        <v>0</v>
      </c>
      <c r="AU314" s="108"/>
      <c r="AV314" s="108"/>
      <c r="AW314" s="108"/>
      <c r="AX314" s="108">
        <v>0</v>
      </c>
      <c r="AY314" s="108"/>
      <c r="AZ314" s="108"/>
      <c r="BA314" s="108"/>
      <c r="BB314" s="108"/>
      <c r="BC314" s="108">
        <v>0</v>
      </c>
      <c r="BD314" s="108"/>
      <c r="BE314" s="108"/>
      <c r="BF314" s="108"/>
      <c r="BG314" s="108"/>
      <c r="BH314" s="108">
        <f t="shared" si="19"/>
        <v>2162009</v>
      </c>
      <c r="BI314" s="108"/>
      <c r="BJ314" s="108"/>
      <c r="BK314" s="108"/>
      <c r="BL314" s="108"/>
    </row>
    <row r="315" spans="1:79" s="25" customFormat="1" ht="12.75" customHeight="1">
      <c r="A315" s="99">
        <v>2250</v>
      </c>
      <c r="B315" s="99"/>
      <c r="C315" s="99"/>
      <c r="D315" s="99"/>
      <c r="E315" s="99"/>
      <c r="F315" s="99"/>
      <c r="G315" s="62" t="s">
        <v>188</v>
      </c>
      <c r="H315" s="63"/>
      <c r="I315" s="63"/>
      <c r="J315" s="63"/>
      <c r="K315" s="63"/>
      <c r="L315" s="63"/>
      <c r="M315" s="63"/>
      <c r="N315" s="63"/>
      <c r="O315" s="63"/>
      <c r="P315" s="64"/>
      <c r="Q315" s="108">
        <v>8090</v>
      </c>
      <c r="R315" s="108"/>
      <c r="S315" s="108"/>
      <c r="T315" s="108"/>
      <c r="U315" s="108"/>
      <c r="V315" s="108">
        <v>0</v>
      </c>
      <c r="W315" s="108"/>
      <c r="X315" s="108"/>
      <c r="Y315" s="108"/>
      <c r="Z315" s="108">
        <v>0</v>
      </c>
      <c r="AA315" s="108"/>
      <c r="AB315" s="108"/>
      <c r="AC315" s="108"/>
      <c r="AD315" s="108"/>
      <c r="AE315" s="108">
        <v>0</v>
      </c>
      <c r="AF315" s="108"/>
      <c r="AG315" s="108"/>
      <c r="AH315" s="108"/>
      <c r="AI315" s="108"/>
      <c r="AJ315" s="108">
        <f t="shared" si="17"/>
        <v>8090</v>
      </c>
      <c r="AK315" s="108"/>
      <c r="AL315" s="108"/>
      <c r="AM315" s="108"/>
      <c r="AN315" s="108"/>
      <c r="AO315" s="108">
        <v>49650</v>
      </c>
      <c r="AP315" s="108"/>
      <c r="AQ315" s="108"/>
      <c r="AR315" s="108"/>
      <c r="AS315" s="108"/>
      <c r="AT315" s="108">
        <f t="shared" si="18"/>
        <v>0</v>
      </c>
      <c r="AU315" s="108"/>
      <c r="AV315" s="108"/>
      <c r="AW315" s="108"/>
      <c r="AX315" s="108">
        <v>0</v>
      </c>
      <c r="AY315" s="108"/>
      <c r="AZ315" s="108"/>
      <c r="BA315" s="108"/>
      <c r="BB315" s="108"/>
      <c r="BC315" s="108">
        <v>0</v>
      </c>
      <c r="BD315" s="108"/>
      <c r="BE315" s="108"/>
      <c r="BF315" s="108"/>
      <c r="BG315" s="108"/>
      <c r="BH315" s="108">
        <f t="shared" si="19"/>
        <v>49650</v>
      </c>
      <c r="BI315" s="108"/>
      <c r="BJ315" s="108"/>
      <c r="BK315" s="108"/>
      <c r="BL315" s="108"/>
    </row>
    <row r="316" spans="1:79" s="25" customFormat="1" ht="12.75" customHeight="1">
      <c r="A316" s="99">
        <v>2271</v>
      </c>
      <c r="B316" s="99"/>
      <c r="C316" s="99"/>
      <c r="D316" s="99"/>
      <c r="E316" s="99"/>
      <c r="F316" s="99"/>
      <c r="G316" s="62" t="s">
        <v>189</v>
      </c>
      <c r="H316" s="63"/>
      <c r="I316" s="63"/>
      <c r="J316" s="63"/>
      <c r="K316" s="63"/>
      <c r="L316" s="63"/>
      <c r="M316" s="63"/>
      <c r="N316" s="63"/>
      <c r="O316" s="63"/>
      <c r="P316" s="64"/>
      <c r="Q316" s="108">
        <v>11848679</v>
      </c>
      <c r="R316" s="108"/>
      <c r="S316" s="108"/>
      <c r="T316" s="108"/>
      <c r="U316" s="108"/>
      <c r="V316" s="108">
        <v>0</v>
      </c>
      <c r="W316" s="108"/>
      <c r="X316" s="108"/>
      <c r="Y316" s="108"/>
      <c r="Z316" s="108">
        <v>0</v>
      </c>
      <c r="AA316" s="108"/>
      <c r="AB316" s="108"/>
      <c r="AC316" s="108"/>
      <c r="AD316" s="108"/>
      <c r="AE316" s="108">
        <v>0</v>
      </c>
      <c r="AF316" s="108"/>
      <c r="AG316" s="108"/>
      <c r="AH316" s="108"/>
      <c r="AI316" s="108"/>
      <c r="AJ316" s="108">
        <f t="shared" si="17"/>
        <v>11848679</v>
      </c>
      <c r="AK316" s="108"/>
      <c r="AL316" s="108"/>
      <c r="AM316" s="108"/>
      <c r="AN316" s="108"/>
      <c r="AO316" s="108">
        <v>17820353</v>
      </c>
      <c r="AP316" s="108"/>
      <c r="AQ316" s="108"/>
      <c r="AR316" s="108"/>
      <c r="AS316" s="108"/>
      <c r="AT316" s="108">
        <f t="shared" si="18"/>
        <v>0</v>
      </c>
      <c r="AU316" s="108"/>
      <c r="AV316" s="108"/>
      <c r="AW316" s="108"/>
      <c r="AX316" s="108">
        <v>0</v>
      </c>
      <c r="AY316" s="108"/>
      <c r="AZ316" s="108"/>
      <c r="BA316" s="108"/>
      <c r="BB316" s="108"/>
      <c r="BC316" s="108">
        <v>0</v>
      </c>
      <c r="BD316" s="108"/>
      <c r="BE316" s="108"/>
      <c r="BF316" s="108"/>
      <c r="BG316" s="108"/>
      <c r="BH316" s="108">
        <f t="shared" si="19"/>
        <v>17820353</v>
      </c>
      <c r="BI316" s="108"/>
      <c r="BJ316" s="108"/>
      <c r="BK316" s="108"/>
      <c r="BL316" s="108"/>
    </row>
    <row r="317" spans="1:79" s="25" customFormat="1" ht="25.5" customHeight="1">
      <c r="A317" s="99">
        <v>2272</v>
      </c>
      <c r="B317" s="99"/>
      <c r="C317" s="99"/>
      <c r="D317" s="99"/>
      <c r="E317" s="99"/>
      <c r="F317" s="99"/>
      <c r="G317" s="62" t="s">
        <v>190</v>
      </c>
      <c r="H317" s="63"/>
      <c r="I317" s="63"/>
      <c r="J317" s="63"/>
      <c r="K317" s="63"/>
      <c r="L317" s="63"/>
      <c r="M317" s="63"/>
      <c r="N317" s="63"/>
      <c r="O317" s="63"/>
      <c r="P317" s="64"/>
      <c r="Q317" s="108">
        <v>1356574</v>
      </c>
      <c r="R317" s="108"/>
      <c r="S317" s="108"/>
      <c r="T317" s="108"/>
      <c r="U317" s="108"/>
      <c r="V317" s="108">
        <v>0</v>
      </c>
      <c r="W317" s="108"/>
      <c r="X317" s="108"/>
      <c r="Y317" s="108"/>
      <c r="Z317" s="108">
        <v>0</v>
      </c>
      <c r="AA317" s="108"/>
      <c r="AB317" s="108"/>
      <c r="AC317" s="108"/>
      <c r="AD317" s="108"/>
      <c r="AE317" s="108">
        <v>0</v>
      </c>
      <c r="AF317" s="108"/>
      <c r="AG317" s="108"/>
      <c r="AH317" s="108"/>
      <c r="AI317" s="108"/>
      <c r="AJ317" s="108">
        <f t="shared" si="17"/>
        <v>1356574</v>
      </c>
      <c r="AK317" s="108"/>
      <c r="AL317" s="108"/>
      <c r="AM317" s="108"/>
      <c r="AN317" s="108"/>
      <c r="AO317" s="108">
        <v>1699291</v>
      </c>
      <c r="AP317" s="108"/>
      <c r="AQ317" s="108"/>
      <c r="AR317" s="108"/>
      <c r="AS317" s="108"/>
      <c r="AT317" s="108">
        <f t="shared" si="18"/>
        <v>0</v>
      </c>
      <c r="AU317" s="108"/>
      <c r="AV317" s="108"/>
      <c r="AW317" s="108"/>
      <c r="AX317" s="108">
        <v>0</v>
      </c>
      <c r="AY317" s="108"/>
      <c r="AZ317" s="108"/>
      <c r="BA317" s="108"/>
      <c r="BB317" s="108"/>
      <c r="BC317" s="108">
        <v>0</v>
      </c>
      <c r="BD317" s="108"/>
      <c r="BE317" s="108"/>
      <c r="BF317" s="108"/>
      <c r="BG317" s="108"/>
      <c r="BH317" s="108">
        <f t="shared" si="19"/>
        <v>1699291</v>
      </c>
      <c r="BI317" s="108"/>
      <c r="BJ317" s="108"/>
      <c r="BK317" s="108"/>
      <c r="BL317" s="108"/>
    </row>
    <row r="318" spans="1:79" s="25" customFormat="1" ht="12.75" customHeight="1">
      <c r="A318" s="99">
        <v>2273</v>
      </c>
      <c r="B318" s="99"/>
      <c r="C318" s="99"/>
      <c r="D318" s="99"/>
      <c r="E318" s="99"/>
      <c r="F318" s="99"/>
      <c r="G318" s="62" t="s">
        <v>191</v>
      </c>
      <c r="H318" s="63"/>
      <c r="I318" s="63"/>
      <c r="J318" s="63"/>
      <c r="K318" s="63"/>
      <c r="L318" s="63"/>
      <c r="M318" s="63"/>
      <c r="N318" s="63"/>
      <c r="O318" s="63"/>
      <c r="P318" s="64"/>
      <c r="Q318" s="108">
        <v>4163755</v>
      </c>
      <c r="R318" s="108"/>
      <c r="S318" s="108"/>
      <c r="T318" s="108"/>
      <c r="U318" s="108"/>
      <c r="V318" s="108">
        <v>0</v>
      </c>
      <c r="W318" s="108"/>
      <c r="X318" s="108"/>
      <c r="Y318" s="108"/>
      <c r="Z318" s="108">
        <v>0</v>
      </c>
      <c r="AA318" s="108"/>
      <c r="AB318" s="108"/>
      <c r="AC318" s="108"/>
      <c r="AD318" s="108"/>
      <c r="AE318" s="108">
        <v>0</v>
      </c>
      <c r="AF318" s="108"/>
      <c r="AG318" s="108"/>
      <c r="AH318" s="108"/>
      <c r="AI318" s="108"/>
      <c r="AJ318" s="108">
        <f t="shared" si="17"/>
        <v>4163755</v>
      </c>
      <c r="AK318" s="108"/>
      <c r="AL318" s="108"/>
      <c r="AM318" s="108"/>
      <c r="AN318" s="108"/>
      <c r="AO318" s="108">
        <v>4064905</v>
      </c>
      <c r="AP318" s="108"/>
      <c r="AQ318" s="108"/>
      <c r="AR318" s="108"/>
      <c r="AS318" s="108"/>
      <c r="AT318" s="108">
        <f t="shared" si="18"/>
        <v>0</v>
      </c>
      <c r="AU318" s="108"/>
      <c r="AV318" s="108"/>
      <c r="AW318" s="108"/>
      <c r="AX318" s="108">
        <v>0</v>
      </c>
      <c r="AY318" s="108"/>
      <c r="AZ318" s="108"/>
      <c r="BA318" s="108"/>
      <c r="BB318" s="108"/>
      <c r="BC318" s="108">
        <v>0</v>
      </c>
      <c r="BD318" s="108"/>
      <c r="BE318" s="108"/>
      <c r="BF318" s="108"/>
      <c r="BG318" s="108"/>
      <c r="BH318" s="108">
        <f t="shared" si="19"/>
        <v>4064905</v>
      </c>
      <c r="BI318" s="108"/>
      <c r="BJ318" s="108"/>
      <c r="BK318" s="108"/>
      <c r="BL318" s="108"/>
    </row>
    <row r="319" spans="1:79" s="25" customFormat="1" ht="25.5" customHeight="1">
      <c r="A319" s="99">
        <v>2275</v>
      </c>
      <c r="B319" s="99"/>
      <c r="C319" s="99"/>
      <c r="D319" s="99"/>
      <c r="E319" s="99"/>
      <c r="F319" s="99"/>
      <c r="G319" s="62" t="s">
        <v>193</v>
      </c>
      <c r="H319" s="63"/>
      <c r="I319" s="63"/>
      <c r="J319" s="63"/>
      <c r="K319" s="63"/>
      <c r="L319" s="63"/>
      <c r="M319" s="63"/>
      <c r="N319" s="63"/>
      <c r="O319" s="63"/>
      <c r="P319" s="64"/>
      <c r="Q319" s="108">
        <v>234680</v>
      </c>
      <c r="R319" s="108"/>
      <c r="S319" s="108"/>
      <c r="T319" s="108"/>
      <c r="U319" s="108"/>
      <c r="V319" s="108">
        <v>0</v>
      </c>
      <c r="W319" s="108"/>
      <c r="X319" s="108"/>
      <c r="Y319" s="108"/>
      <c r="Z319" s="108">
        <v>0</v>
      </c>
      <c r="AA319" s="108"/>
      <c r="AB319" s="108"/>
      <c r="AC319" s="108"/>
      <c r="AD319" s="108"/>
      <c r="AE319" s="108">
        <v>0</v>
      </c>
      <c r="AF319" s="108"/>
      <c r="AG319" s="108"/>
      <c r="AH319" s="108"/>
      <c r="AI319" s="108"/>
      <c r="AJ319" s="108">
        <f t="shared" si="17"/>
        <v>234680</v>
      </c>
      <c r="AK319" s="108"/>
      <c r="AL319" s="108"/>
      <c r="AM319" s="108"/>
      <c r="AN319" s="108"/>
      <c r="AO319" s="108">
        <v>295726</v>
      </c>
      <c r="AP319" s="108"/>
      <c r="AQ319" s="108"/>
      <c r="AR319" s="108"/>
      <c r="AS319" s="108"/>
      <c r="AT319" s="108">
        <f t="shared" si="18"/>
        <v>0</v>
      </c>
      <c r="AU319" s="108"/>
      <c r="AV319" s="108"/>
      <c r="AW319" s="108"/>
      <c r="AX319" s="108">
        <v>0</v>
      </c>
      <c r="AY319" s="108"/>
      <c r="AZ319" s="108"/>
      <c r="BA319" s="108"/>
      <c r="BB319" s="108"/>
      <c r="BC319" s="108">
        <v>0</v>
      </c>
      <c r="BD319" s="108"/>
      <c r="BE319" s="108"/>
      <c r="BF319" s="108"/>
      <c r="BG319" s="108"/>
      <c r="BH319" s="108">
        <f t="shared" si="19"/>
        <v>295726</v>
      </c>
      <c r="BI319" s="108"/>
      <c r="BJ319" s="108"/>
      <c r="BK319" s="108"/>
      <c r="BL319" s="108"/>
    </row>
    <row r="320" spans="1:79" s="25" customFormat="1" ht="51" customHeight="1">
      <c r="A320" s="99">
        <v>2282</v>
      </c>
      <c r="B320" s="99"/>
      <c r="C320" s="99"/>
      <c r="D320" s="99"/>
      <c r="E320" s="99"/>
      <c r="F320" s="99"/>
      <c r="G320" s="62" t="s">
        <v>194</v>
      </c>
      <c r="H320" s="63"/>
      <c r="I320" s="63"/>
      <c r="J320" s="63"/>
      <c r="K320" s="63"/>
      <c r="L320" s="63"/>
      <c r="M320" s="63"/>
      <c r="N320" s="63"/>
      <c r="O320" s="63"/>
      <c r="P320" s="64"/>
      <c r="Q320" s="108">
        <v>109011</v>
      </c>
      <c r="R320" s="108"/>
      <c r="S320" s="108"/>
      <c r="T320" s="108"/>
      <c r="U320" s="108"/>
      <c r="V320" s="108">
        <v>0</v>
      </c>
      <c r="W320" s="108"/>
      <c r="X320" s="108"/>
      <c r="Y320" s="108"/>
      <c r="Z320" s="108">
        <v>0</v>
      </c>
      <c r="AA320" s="108"/>
      <c r="AB320" s="108"/>
      <c r="AC320" s="108"/>
      <c r="AD320" s="108"/>
      <c r="AE320" s="108">
        <v>0</v>
      </c>
      <c r="AF320" s="108"/>
      <c r="AG320" s="108"/>
      <c r="AH320" s="108"/>
      <c r="AI320" s="108"/>
      <c r="AJ320" s="108">
        <f t="shared" si="17"/>
        <v>109011</v>
      </c>
      <c r="AK320" s="108"/>
      <c r="AL320" s="108"/>
      <c r="AM320" s="108"/>
      <c r="AN320" s="108"/>
      <c r="AO320" s="108">
        <v>128800</v>
      </c>
      <c r="AP320" s="108"/>
      <c r="AQ320" s="108"/>
      <c r="AR320" s="108"/>
      <c r="AS320" s="108"/>
      <c r="AT320" s="108">
        <f t="shared" si="18"/>
        <v>0</v>
      </c>
      <c r="AU320" s="108"/>
      <c r="AV320" s="108"/>
      <c r="AW320" s="108"/>
      <c r="AX320" s="108">
        <v>0</v>
      </c>
      <c r="AY320" s="108"/>
      <c r="AZ320" s="108"/>
      <c r="BA320" s="108"/>
      <c r="BB320" s="108"/>
      <c r="BC320" s="108">
        <v>0</v>
      </c>
      <c r="BD320" s="108"/>
      <c r="BE320" s="108"/>
      <c r="BF320" s="108"/>
      <c r="BG320" s="108"/>
      <c r="BH320" s="108">
        <f t="shared" si="19"/>
        <v>128800</v>
      </c>
      <c r="BI320" s="108"/>
      <c r="BJ320" s="108"/>
      <c r="BK320" s="108"/>
      <c r="BL320" s="108"/>
    </row>
    <row r="321" spans="1:79" s="25" customFormat="1" ht="12.75" customHeight="1">
      <c r="A321" s="99">
        <v>2800</v>
      </c>
      <c r="B321" s="99"/>
      <c r="C321" s="99"/>
      <c r="D321" s="99"/>
      <c r="E321" s="99"/>
      <c r="F321" s="99"/>
      <c r="G321" s="62" t="s">
        <v>195</v>
      </c>
      <c r="H321" s="63"/>
      <c r="I321" s="63"/>
      <c r="J321" s="63"/>
      <c r="K321" s="63"/>
      <c r="L321" s="63"/>
      <c r="M321" s="63"/>
      <c r="N321" s="63"/>
      <c r="O321" s="63"/>
      <c r="P321" s="64"/>
      <c r="Q321" s="108">
        <v>137862</v>
      </c>
      <c r="R321" s="108"/>
      <c r="S321" s="108"/>
      <c r="T321" s="108"/>
      <c r="U321" s="108"/>
      <c r="V321" s="108">
        <v>0</v>
      </c>
      <c r="W321" s="108"/>
      <c r="X321" s="108"/>
      <c r="Y321" s="108"/>
      <c r="Z321" s="108">
        <v>0</v>
      </c>
      <c r="AA321" s="108"/>
      <c r="AB321" s="108"/>
      <c r="AC321" s="108"/>
      <c r="AD321" s="108"/>
      <c r="AE321" s="108">
        <v>0</v>
      </c>
      <c r="AF321" s="108"/>
      <c r="AG321" s="108"/>
      <c r="AH321" s="108"/>
      <c r="AI321" s="108"/>
      <c r="AJ321" s="108">
        <f t="shared" si="17"/>
        <v>137862</v>
      </c>
      <c r="AK321" s="108"/>
      <c r="AL321" s="108"/>
      <c r="AM321" s="108"/>
      <c r="AN321" s="108"/>
      <c r="AO321" s="108">
        <v>100000</v>
      </c>
      <c r="AP321" s="108"/>
      <c r="AQ321" s="108"/>
      <c r="AR321" s="108"/>
      <c r="AS321" s="108"/>
      <c r="AT321" s="108">
        <f t="shared" si="18"/>
        <v>0</v>
      </c>
      <c r="AU321" s="108"/>
      <c r="AV321" s="108"/>
      <c r="AW321" s="108"/>
      <c r="AX321" s="108">
        <v>0</v>
      </c>
      <c r="AY321" s="108"/>
      <c r="AZ321" s="108"/>
      <c r="BA321" s="108"/>
      <c r="BB321" s="108"/>
      <c r="BC321" s="108">
        <v>0</v>
      </c>
      <c r="BD321" s="108"/>
      <c r="BE321" s="108"/>
      <c r="BF321" s="108"/>
      <c r="BG321" s="108"/>
      <c r="BH321" s="108">
        <f t="shared" si="19"/>
        <v>100000</v>
      </c>
      <c r="BI321" s="108"/>
      <c r="BJ321" s="108"/>
      <c r="BK321" s="108"/>
      <c r="BL321" s="108"/>
    </row>
    <row r="322" spans="1:79" s="6" customFormat="1" ht="12.75" customHeight="1">
      <c r="A322" s="131"/>
      <c r="B322" s="131"/>
      <c r="C322" s="131"/>
      <c r="D322" s="131"/>
      <c r="E322" s="131"/>
      <c r="F322" s="131"/>
      <c r="G322" s="109" t="s">
        <v>147</v>
      </c>
      <c r="H322" s="110"/>
      <c r="I322" s="110"/>
      <c r="J322" s="110"/>
      <c r="K322" s="110"/>
      <c r="L322" s="110"/>
      <c r="M322" s="110"/>
      <c r="N322" s="110"/>
      <c r="O322" s="110"/>
      <c r="P322" s="111"/>
      <c r="Q322" s="107">
        <v>143635281.5</v>
      </c>
      <c r="R322" s="107"/>
      <c r="S322" s="107"/>
      <c r="T322" s="107"/>
      <c r="U322" s="107"/>
      <c r="V322" s="107">
        <v>0</v>
      </c>
      <c r="W322" s="107"/>
      <c r="X322" s="107"/>
      <c r="Y322" s="107"/>
      <c r="Z322" s="107">
        <v>0</v>
      </c>
      <c r="AA322" s="107"/>
      <c r="AB322" s="107"/>
      <c r="AC322" s="107"/>
      <c r="AD322" s="107"/>
      <c r="AE322" s="107">
        <v>0</v>
      </c>
      <c r="AF322" s="107"/>
      <c r="AG322" s="107"/>
      <c r="AH322" s="107"/>
      <c r="AI322" s="107"/>
      <c r="AJ322" s="107">
        <f t="shared" si="17"/>
        <v>143635281.5</v>
      </c>
      <c r="AK322" s="107"/>
      <c r="AL322" s="107"/>
      <c r="AM322" s="107"/>
      <c r="AN322" s="107"/>
      <c r="AO322" s="107">
        <v>159187067</v>
      </c>
      <c r="AP322" s="107"/>
      <c r="AQ322" s="107"/>
      <c r="AR322" s="107"/>
      <c r="AS322" s="107"/>
      <c r="AT322" s="107">
        <f t="shared" si="18"/>
        <v>0</v>
      </c>
      <c r="AU322" s="107"/>
      <c r="AV322" s="107"/>
      <c r="AW322" s="107"/>
      <c r="AX322" s="107">
        <v>0</v>
      </c>
      <c r="AY322" s="107"/>
      <c r="AZ322" s="107"/>
      <c r="BA322" s="107"/>
      <c r="BB322" s="107"/>
      <c r="BC322" s="107">
        <v>0</v>
      </c>
      <c r="BD322" s="107"/>
      <c r="BE322" s="107"/>
      <c r="BF322" s="107"/>
      <c r="BG322" s="107"/>
      <c r="BH322" s="107">
        <f t="shared" si="19"/>
        <v>159187067</v>
      </c>
      <c r="BI322" s="107"/>
      <c r="BJ322" s="107"/>
      <c r="BK322" s="107"/>
      <c r="BL322" s="107"/>
    </row>
    <row r="324" spans="1:79" ht="14.25" customHeight="1">
      <c r="A324" s="34" t="s">
        <v>279</v>
      </c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</row>
    <row r="325" spans="1:79" ht="15" customHeight="1">
      <c r="A325" s="48" t="s">
        <v>272</v>
      </c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</row>
    <row r="326" spans="1:79" ht="42.95" customHeight="1">
      <c r="A326" s="93" t="s">
        <v>135</v>
      </c>
      <c r="B326" s="93"/>
      <c r="C326" s="93"/>
      <c r="D326" s="93"/>
      <c r="E326" s="93"/>
      <c r="F326" s="93"/>
      <c r="G326" s="55" t="s">
        <v>19</v>
      </c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 t="s">
        <v>15</v>
      </c>
      <c r="U326" s="55"/>
      <c r="V326" s="55"/>
      <c r="W326" s="55"/>
      <c r="X326" s="55"/>
      <c r="Y326" s="55"/>
      <c r="Z326" s="55" t="s">
        <v>14</v>
      </c>
      <c r="AA326" s="55"/>
      <c r="AB326" s="55"/>
      <c r="AC326" s="55"/>
      <c r="AD326" s="55"/>
      <c r="AE326" s="55" t="s">
        <v>275</v>
      </c>
      <c r="AF326" s="55"/>
      <c r="AG326" s="55"/>
      <c r="AH326" s="55"/>
      <c r="AI326" s="55"/>
      <c r="AJ326" s="55"/>
      <c r="AK326" s="55" t="s">
        <v>280</v>
      </c>
      <c r="AL326" s="55"/>
      <c r="AM326" s="55"/>
      <c r="AN326" s="55"/>
      <c r="AO326" s="55"/>
      <c r="AP326" s="55"/>
      <c r="AQ326" s="55" t="s">
        <v>292</v>
      </c>
      <c r="AR326" s="55"/>
      <c r="AS326" s="55"/>
      <c r="AT326" s="55"/>
      <c r="AU326" s="55"/>
      <c r="AV326" s="55"/>
      <c r="AW326" s="55" t="s">
        <v>18</v>
      </c>
      <c r="AX326" s="55"/>
      <c r="AY326" s="55"/>
      <c r="AZ326" s="55"/>
      <c r="BA326" s="55"/>
      <c r="BB326" s="55"/>
      <c r="BC326" s="55"/>
      <c r="BD326" s="55"/>
      <c r="BE326" s="55" t="s">
        <v>156</v>
      </c>
      <c r="BF326" s="55"/>
      <c r="BG326" s="55"/>
      <c r="BH326" s="55"/>
      <c r="BI326" s="55"/>
      <c r="BJ326" s="55"/>
      <c r="BK326" s="55"/>
      <c r="BL326" s="55"/>
    </row>
    <row r="327" spans="1:79" ht="21.75" customHeight="1">
      <c r="A327" s="93"/>
      <c r="B327" s="93"/>
      <c r="C327" s="93"/>
      <c r="D327" s="93"/>
      <c r="E327" s="93"/>
      <c r="F327" s="93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  <c r="AB327" s="55"/>
      <c r="AC327" s="55"/>
      <c r="AD327" s="55"/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  <c r="BA327" s="55"/>
      <c r="BB327" s="55"/>
      <c r="BC327" s="55"/>
      <c r="BD327" s="55"/>
      <c r="BE327" s="55"/>
      <c r="BF327" s="55"/>
      <c r="BG327" s="55"/>
      <c r="BH327" s="55"/>
      <c r="BI327" s="55"/>
      <c r="BJ327" s="55"/>
      <c r="BK327" s="55"/>
      <c r="BL327" s="55"/>
    </row>
    <row r="328" spans="1:79" ht="15" customHeight="1">
      <c r="A328" s="55">
        <v>1</v>
      </c>
      <c r="B328" s="55"/>
      <c r="C328" s="55"/>
      <c r="D328" s="55"/>
      <c r="E328" s="55"/>
      <c r="F328" s="55"/>
      <c r="G328" s="55">
        <v>2</v>
      </c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>
        <v>3</v>
      </c>
      <c r="U328" s="55"/>
      <c r="V328" s="55"/>
      <c r="W328" s="55"/>
      <c r="X328" s="55"/>
      <c r="Y328" s="55"/>
      <c r="Z328" s="55">
        <v>4</v>
      </c>
      <c r="AA328" s="55"/>
      <c r="AB328" s="55"/>
      <c r="AC328" s="55"/>
      <c r="AD328" s="55"/>
      <c r="AE328" s="55">
        <v>5</v>
      </c>
      <c r="AF328" s="55"/>
      <c r="AG328" s="55"/>
      <c r="AH328" s="55"/>
      <c r="AI328" s="55"/>
      <c r="AJ328" s="55"/>
      <c r="AK328" s="55">
        <v>6</v>
      </c>
      <c r="AL328" s="55"/>
      <c r="AM328" s="55"/>
      <c r="AN328" s="55"/>
      <c r="AO328" s="55"/>
      <c r="AP328" s="55"/>
      <c r="AQ328" s="55">
        <v>7</v>
      </c>
      <c r="AR328" s="55"/>
      <c r="AS328" s="55"/>
      <c r="AT328" s="55"/>
      <c r="AU328" s="55"/>
      <c r="AV328" s="55"/>
      <c r="AW328" s="76">
        <v>8</v>
      </c>
      <c r="AX328" s="76"/>
      <c r="AY328" s="76"/>
      <c r="AZ328" s="76"/>
      <c r="BA328" s="76"/>
      <c r="BB328" s="76"/>
      <c r="BC328" s="76"/>
      <c r="BD328" s="76"/>
      <c r="BE328" s="76">
        <v>9</v>
      </c>
      <c r="BF328" s="76"/>
      <c r="BG328" s="76"/>
      <c r="BH328" s="76"/>
      <c r="BI328" s="76"/>
      <c r="BJ328" s="76"/>
      <c r="BK328" s="76"/>
      <c r="BL328" s="76"/>
    </row>
    <row r="329" spans="1:79" s="1" customFormat="1" ht="18.75" hidden="1" customHeight="1">
      <c r="A329" s="76" t="s">
        <v>64</v>
      </c>
      <c r="B329" s="76"/>
      <c r="C329" s="76"/>
      <c r="D329" s="76"/>
      <c r="E329" s="76"/>
      <c r="F329" s="76"/>
      <c r="G329" s="117" t="s">
        <v>57</v>
      </c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00" t="s">
        <v>80</v>
      </c>
      <c r="U329" s="100"/>
      <c r="V329" s="100"/>
      <c r="W329" s="100"/>
      <c r="X329" s="100"/>
      <c r="Y329" s="100"/>
      <c r="Z329" s="100" t="s">
        <v>81</v>
      </c>
      <c r="AA329" s="100"/>
      <c r="AB329" s="100"/>
      <c r="AC329" s="100"/>
      <c r="AD329" s="100"/>
      <c r="AE329" s="100" t="s">
        <v>82</v>
      </c>
      <c r="AF329" s="100"/>
      <c r="AG329" s="100"/>
      <c r="AH329" s="100"/>
      <c r="AI329" s="100"/>
      <c r="AJ329" s="100"/>
      <c r="AK329" s="100" t="s">
        <v>83</v>
      </c>
      <c r="AL329" s="100"/>
      <c r="AM329" s="100"/>
      <c r="AN329" s="100"/>
      <c r="AO329" s="100"/>
      <c r="AP329" s="100"/>
      <c r="AQ329" s="100" t="s">
        <v>84</v>
      </c>
      <c r="AR329" s="100"/>
      <c r="AS329" s="100"/>
      <c r="AT329" s="100"/>
      <c r="AU329" s="100"/>
      <c r="AV329" s="100"/>
      <c r="AW329" s="117" t="s">
        <v>87</v>
      </c>
      <c r="AX329" s="117"/>
      <c r="AY329" s="117"/>
      <c r="AZ329" s="117"/>
      <c r="BA329" s="117"/>
      <c r="BB329" s="117"/>
      <c r="BC329" s="117"/>
      <c r="BD329" s="117"/>
      <c r="BE329" s="117" t="s">
        <v>88</v>
      </c>
      <c r="BF329" s="117"/>
      <c r="BG329" s="117"/>
      <c r="BH329" s="117"/>
      <c r="BI329" s="117"/>
      <c r="BJ329" s="117"/>
      <c r="BK329" s="117"/>
      <c r="BL329" s="117"/>
      <c r="CA329" s="1" t="s">
        <v>54</v>
      </c>
    </row>
    <row r="330" spans="1:79" s="25" customFormat="1" ht="12.75" customHeight="1">
      <c r="A330" s="99">
        <v>2111</v>
      </c>
      <c r="B330" s="99"/>
      <c r="C330" s="99"/>
      <c r="D330" s="99"/>
      <c r="E330" s="99"/>
      <c r="F330" s="99"/>
      <c r="G330" s="62" t="s">
        <v>182</v>
      </c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4"/>
      <c r="T330" s="108">
        <v>0</v>
      </c>
      <c r="U330" s="108"/>
      <c r="V330" s="108"/>
      <c r="W330" s="108"/>
      <c r="X330" s="108"/>
      <c r="Y330" s="108"/>
      <c r="Z330" s="108">
        <v>66836734.460000001</v>
      </c>
      <c r="AA330" s="108"/>
      <c r="AB330" s="108"/>
      <c r="AC330" s="108"/>
      <c r="AD330" s="108"/>
      <c r="AE330" s="108">
        <v>0</v>
      </c>
      <c r="AF330" s="108"/>
      <c r="AG330" s="108"/>
      <c r="AH330" s="108"/>
      <c r="AI330" s="108"/>
      <c r="AJ330" s="108"/>
      <c r="AK330" s="108">
        <v>0</v>
      </c>
      <c r="AL330" s="108"/>
      <c r="AM330" s="108"/>
      <c r="AN330" s="108"/>
      <c r="AO330" s="108"/>
      <c r="AP330" s="108"/>
      <c r="AQ330" s="108">
        <v>0</v>
      </c>
      <c r="AR330" s="108"/>
      <c r="AS330" s="108"/>
      <c r="AT330" s="108"/>
      <c r="AU330" s="108"/>
      <c r="AV330" s="108"/>
      <c r="AW330" s="130"/>
      <c r="AX330" s="130"/>
      <c r="AY330" s="130"/>
      <c r="AZ330" s="130"/>
      <c r="BA330" s="130"/>
      <c r="BB330" s="130"/>
      <c r="BC330" s="130"/>
      <c r="BD330" s="130"/>
      <c r="BE330" s="130"/>
      <c r="BF330" s="130"/>
      <c r="BG330" s="130"/>
      <c r="BH330" s="130"/>
      <c r="BI330" s="130"/>
      <c r="BJ330" s="130"/>
      <c r="BK330" s="130"/>
      <c r="BL330" s="130"/>
      <c r="CA330" s="25" t="s">
        <v>55</v>
      </c>
    </row>
    <row r="331" spans="1:79" s="25" customFormat="1" ht="12.75" customHeight="1">
      <c r="A331" s="99">
        <v>2120</v>
      </c>
      <c r="B331" s="99"/>
      <c r="C331" s="99"/>
      <c r="D331" s="99"/>
      <c r="E331" s="99"/>
      <c r="F331" s="99"/>
      <c r="G331" s="62" t="s">
        <v>183</v>
      </c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4"/>
      <c r="T331" s="108">
        <v>0</v>
      </c>
      <c r="U331" s="108"/>
      <c r="V331" s="108"/>
      <c r="W331" s="108"/>
      <c r="X331" s="108"/>
      <c r="Y331" s="108"/>
      <c r="Z331" s="108">
        <v>15448883.300000001</v>
      </c>
      <c r="AA331" s="108"/>
      <c r="AB331" s="108"/>
      <c r="AC331" s="108"/>
      <c r="AD331" s="108"/>
      <c r="AE331" s="108">
        <v>0</v>
      </c>
      <c r="AF331" s="108"/>
      <c r="AG331" s="108"/>
      <c r="AH331" s="108"/>
      <c r="AI331" s="108"/>
      <c r="AJ331" s="108"/>
      <c r="AK331" s="108">
        <v>0</v>
      </c>
      <c r="AL331" s="108"/>
      <c r="AM331" s="108"/>
      <c r="AN331" s="108"/>
      <c r="AO331" s="108"/>
      <c r="AP331" s="108"/>
      <c r="AQ331" s="108">
        <v>0</v>
      </c>
      <c r="AR331" s="108"/>
      <c r="AS331" s="108"/>
      <c r="AT331" s="108"/>
      <c r="AU331" s="108"/>
      <c r="AV331" s="108"/>
      <c r="AW331" s="130"/>
      <c r="AX331" s="130"/>
      <c r="AY331" s="130"/>
      <c r="AZ331" s="130"/>
      <c r="BA331" s="130"/>
      <c r="BB331" s="130"/>
      <c r="BC331" s="130"/>
      <c r="BD331" s="130"/>
      <c r="BE331" s="130"/>
      <c r="BF331" s="130"/>
      <c r="BG331" s="130"/>
      <c r="BH331" s="130"/>
      <c r="BI331" s="130"/>
      <c r="BJ331" s="130"/>
      <c r="BK331" s="130"/>
      <c r="BL331" s="130"/>
    </row>
    <row r="332" spans="1:79" s="25" customFormat="1" ht="25.5" customHeight="1">
      <c r="A332" s="99">
        <v>2210</v>
      </c>
      <c r="B332" s="99"/>
      <c r="C332" s="99"/>
      <c r="D332" s="99"/>
      <c r="E332" s="99"/>
      <c r="F332" s="99"/>
      <c r="G332" s="62" t="s">
        <v>184</v>
      </c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4"/>
      <c r="T332" s="108">
        <v>0</v>
      </c>
      <c r="U332" s="108"/>
      <c r="V332" s="108"/>
      <c r="W332" s="108"/>
      <c r="X332" s="108"/>
      <c r="Y332" s="108"/>
      <c r="Z332" s="108">
        <v>1123600.02</v>
      </c>
      <c r="AA332" s="108"/>
      <c r="AB332" s="108"/>
      <c r="AC332" s="108"/>
      <c r="AD332" s="108"/>
      <c r="AE332" s="108">
        <v>0</v>
      </c>
      <c r="AF332" s="108"/>
      <c r="AG332" s="108"/>
      <c r="AH332" s="108"/>
      <c r="AI332" s="108"/>
      <c r="AJ332" s="108"/>
      <c r="AK332" s="108">
        <v>0</v>
      </c>
      <c r="AL332" s="108"/>
      <c r="AM332" s="108"/>
      <c r="AN332" s="108"/>
      <c r="AO332" s="108"/>
      <c r="AP332" s="108"/>
      <c r="AQ332" s="108">
        <v>0</v>
      </c>
      <c r="AR332" s="108"/>
      <c r="AS332" s="108"/>
      <c r="AT332" s="108"/>
      <c r="AU332" s="108"/>
      <c r="AV332" s="108"/>
      <c r="AW332" s="130"/>
      <c r="AX332" s="130"/>
      <c r="AY332" s="130"/>
      <c r="AZ332" s="130"/>
      <c r="BA332" s="130"/>
      <c r="BB332" s="130"/>
      <c r="BC332" s="130"/>
      <c r="BD332" s="130"/>
      <c r="BE332" s="130"/>
      <c r="BF332" s="130"/>
      <c r="BG332" s="130"/>
      <c r="BH332" s="130"/>
      <c r="BI332" s="130"/>
      <c r="BJ332" s="130"/>
      <c r="BK332" s="130"/>
      <c r="BL332" s="130"/>
    </row>
    <row r="333" spans="1:79" s="25" customFormat="1" ht="25.5" customHeight="1">
      <c r="A333" s="99">
        <v>2220</v>
      </c>
      <c r="B333" s="99"/>
      <c r="C333" s="99"/>
      <c r="D333" s="99"/>
      <c r="E333" s="99"/>
      <c r="F333" s="99"/>
      <c r="G333" s="62" t="s">
        <v>185</v>
      </c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4"/>
      <c r="T333" s="108">
        <v>0</v>
      </c>
      <c r="U333" s="108"/>
      <c r="V333" s="108"/>
      <c r="W333" s="108"/>
      <c r="X333" s="108"/>
      <c r="Y333" s="108"/>
      <c r="Z333" s="108">
        <v>320395.28000000003</v>
      </c>
      <c r="AA333" s="108"/>
      <c r="AB333" s="108"/>
      <c r="AC333" s="108"/>
      <c r="AD333" s="108"/>
      <c r="AE333" s="108">
        <v>0</v>
      </c>
      <c r="AF333" s="108"/>
      <c r="AG333" s="108"/>
      <c r="AH333" s="108"/>
      <c r="AI333" s="108"/>
      <c r="AJ333" s="108"/>
      <c r="AK333" s="108">
        <v>0</v>
      </c>
      <c r="AL333" s="108"/>
      <c r="AM333" s="108"/>
      <c r="AN333" s="108"/>
      <c r="AO333" s="108"/>
      <c r="AP333" s="108"/>
      <c r="AQ333" s="108">
        <v>0</v>
      </c>
      <c r="AR333" s="108"/>
      <c r="AS333" s="108"/>
      <c r="AT333" s="108"/>
      <c r="AU333" s="108"/>
      <c r="AV333" s="108"/>
      <c r="AW333" s="130"/>
      <c r="AX333" s="130"/>
      <c r="AY333" s="130"/>
      <c r="AZ333" s="130"/>
      <c r="BA333" s="130"/>
      <c r="BB333" s="130"/>
      <c r="BC333" s="130"/>
      <c r="BD333" s="130"/>
      <c r="BE333" s="130"/>
      <c r="BF333" s="130"/>
      <c r="BG333" s="130"/>
      <c r="BH333" s="130"/>
      <c r="BI333" s="130"/>
      <c r="BJ333" s="130"/>
      <c r="BK333" s="130"/>
      <c r="BL333" s="130"/>
    </row>
    <row r="334" spans="1:79" s="25" customFormat="1" ht="12.75" customHeight="1">
      <c r="A334" s="99">
        <v>2230</v>
      </c>
      <c r="B334" s="99"/>
      <c r="C334" s="99"/>
      <c r="D334" s="99"/>
      <c r="E334" s="99"/>
      <c r="F334" s="99"/>
      <c r="G334" s="62" t="s">
        <v>186</v>
      </c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4"/>
      <c r="T334" s="108">
        <v>0</v>
      </c>
      <c r="U334" s="108"/>
      <c r="V334" s="108"/>
      <c r="W334" s="108"/>
      <c r="X334" s="108"/>
      <c r="Y334" s="108"/>
      <c r="Z334" s="108">
        <v>4367132.9000000004</v>
      </c>
      <c r="AA334" s="108"/>
      <c r="AB334" s="108"/>
      <c r="AC334" s="108"/>
      <c r="AD334" s="108"/>
      <c r="AE334" s="108">
        <v>0</v>
      </c>
      <c r="AF334" s="108"/>
      <c r="AG334" s="108"/>
      <c r="AH334" s="108"/>
      <c r="AI334" s="108"/>
      <c r="AJ334" s="108"/>
      <c r="AK334" s="108">
        <v>0</v>
      </c>
      <c r="AL334" s="108"/>
      <c r="AM334" s="108"/>
      <c r="AN334" s="108"/>
      <c r="AO334" s="108"/>
      <c r="AP334" s="108"/>
      <c r="AQ334" s="108">
        <v>0</v>
      </c>
      <c r="AR334" s="108"/>
      <c r="AS334" s="108"/>
      <c r="AT334" s="108"/>
      <c r="AU334" s="108"/>
      <c r="AV334" s="108"/>
      <c r="AW334" s="130"/>
      <c r="AX334" s="130"/>
      <c r="AY334" s="130"/>
      <c r="AZ334" s="130"/>
      <c r="BA334" s="130"/>
      <c r="BB334" s="130"/>
      <c r="BC334" s="130"/>
      <c r="BD334" s="130"/>
      <c r="BE334" s="130"/>
      <c r="BF334" s="130"/>
      <c r="BG334" s="130"/>
      <c r="BH334" s="130"/>
      <c r="BI334" s="130"/>
      <c r="BJ334" s="130"/>
      <c r="BK334" s="130"/>
      <c r="BL334" s="130"/>
    </row>
    <row r="335" spans="1:79" s="25" customFormat="1" ht="12.75" customHeight="1">
      <c r="A335" s="99">
        <v>2240</v>
      </c>
      <c r="B335" s="99"/>
      <c r="C335" s="99"/>
      <c r="D335" s="99"/>
      <c r="E335" s="99"/>
      <c r="F335" s="99"/>
      <c r="G335" s="62" t="s">
        <v>187</v>
      </c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4"/>
      <c r="T335" s="108">
        <v>0</v>
      </c>
      <c r="U335" s="108"/>
      <c r="V335" s="108"/>
      <c r="W335" s="108"/>
      <c r="X335" s="108"/>
      <c r="Y335" s="108"/>
      <c r="Z335" s="108">
        <v>2308324.8199999998</v>
      </c>
      <c r="AA335" s="108"/>
      <c r="AB335" s="108"/>
      <c r="AC335" s="108"/>
      <c r="AD335" s="108"/>
      <c r="AE335" s="108">
        <v>0</v>
      </c>
      <c r="AF335" s="108"/>
      <c r="AG335" s="108"/>
      <c r="AH335" s="108"/>
      <c r="AI335" s="108"/>
      <c r="AJ335" s="108"/>
      <c r="AK335" s="108">
        <v>0</v>
      </c>
      <c r="AL335" s="108"/>
      <c r="AM335" s="108"/>
      <c r="AN335" s="108"/>
      <c r="AO335" s="108"/>
      <c r="AP335" s="108"/>
      <c r="AQ335" s="108">
        <v>0</v>
      </c>
      <c r="AR335" s="108"/>
      <c r="AS335" s="108"/>
      <c r="AT335" s="108"/>
      <c r="AU335" s="108"/>
      <c r="AV335" s="108"/>
      <c r="AW335" s="130"/>
      <c r="AX335" s="130"/>
      <c r="AY335" s="130"/>
      <c r="AZ335" s="130"/>
      <c r="BA335" s="130"/>
      <c r="BB335" s="130"/>
      <c r="BC335" s="130"/>
      <c r="BD335" s="130"/>
      <c r="BE335" s="130"/>
      <c r="BF335" s="130"/>
      <c r="BG335" s="130"/>
      <c r="BH335" s="130"/>
      <c r="BI335" s="130"/>
      <c r="BJ335" s="130"/>
      <c r="BK335" s="130"/>
      <c r="BL335" s="130"/>
    </row>
    <row r="336" spans="1:79" s="25" customFormat="1" ht="12.75" customHeight="1">
      <c r="A336" s="99">
        <v>2250</v>
      </c>
      <c r="B336" s="99"/>
      <c r="C336" s="99"/>
      <c r="D336" s="99"/>
      <c r="E336" s="99"/>
      <c r="F336" s="99"/>
      <c r="G336" s="62" t="s">
        <v>188</v>
      </c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4"/>
      <c r="T336" s="108">
        <v>0</v>
      </c>
      <c r="U336" s="108"/>
      <c r="V336" s="108"/>
      <c r="W336" s="108"/>
      <c r="X336" s="108"/>
      <c r="Y336" s="108"/>
      <c r="Z336" s="108">
        <v>18419</v>
      </c>
      <c r="AA336" s="108"/>
      <c r="AB336" s="108"/>
      <c r="AC336" s="108"/>
      <c r="AD336" s="108"/>
      <c r="AE336" s="108">
        <v>0</v>
      </c>
      <c r="AF336" s="108"/>
      <c r="AG336" s="108"/>
      <c r="AH336" s="108"/>
      <c r="AI336" s="108"/>
      <c r="AJ336" s="108"/>
      <c r="AK336" s="108">
        <v>0</v>
      </c>
      <c r="AL336" s="108"/>
      <c r="AM336" s="108"/>
      <c r="AN336" s="108"/>
      <c r="AO336" s="108"/>
      <c r="AP336" s="108"/>
      <c r="AQ336" s="108">
        <v>0</v>
      </c>
      <c r="AR336" s="108"/>
      <c r="AS336" s="108"/>
      <c r="AT336" s="108"/>
      <c r="AU336" s="108"/>
      <c r="AV336" s="108"/>
      <c r="AW336" s="130"/>
      <c r="AX336" s="130"/>
      <c r="AY336" s="130"/>
      <c r="AZ336" s="130"/>
      <c r="BA336" s="130"/>
      <c r="BB336" s="130"/>
      <c r="BC336" s="130"/>
      <c r="BD336" s="130"/>
      <c r="BE336" s="130"/>
      <c r="BF336" s="130"/>
      <c r="BG336" s="130"/>
      <c r="BH336" s="130"/>
      <c r="BI336" s="130"/>
      <c r="BJ336" s="130"/>
      <c r="BK336" s="130"/>
      <c r="BL336" s="130"/>
    </row>
    <row r="337" spans="1:70" s="25" customFormat="1" ht="12.75" customHeight="1">
      <c r="A337" s="99">
        <v>2271</v>
      </c>
      <c r="B337" s="99"/>
      <c r="C337" s="99"/>
      <c r="D337" s="99"/>
      <c r="E337" s="99"/>
      <c r="F337" s="99"/>
      <c r="G337" s="62" t="s">
        <v>189</v>
      </c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4"/>
      <c r="T337" s="108">
        <v>0</v>
      </c>
      <c r="U337" s="108"/>
      <c r="V337" s="108"/>
      <c r="W337" s="108"/>
      <c r="X337" s="108"/>
      <c r="Y337" s="108"/>
      <c r="Z337" s="108">
        <v>5164398.8</v>
      </c>
      <c r="AA337" s="108"/>
      <c r="AB337" s="108"/>
      <c r="AC337" s="108"/>
      <c r="AD337" s="108"/>
      <c r="AE337" s="108">
        <v>0</v>
      </c>
      <c r="AF337" s="108"/>
      <c r="AG337" s="108"/>
      <c r="AH337" s="108"/>
      <c r="AI337" s="108"/>
      <c r="AJ337" s="108"/>
      <c r="AK337" s="108">
        <v>0</v>
      </c>
      <c r="AL337" s="108"/>
      <c r="AM337" s="108"/>
      <c r="AN337" s="108"/>
      <c r="AO337" s="108"/>
      <c r="AP337" s="108"/>
      <c r="AQ337" s="108">
        <v>0</v>
      </c>
      <c r="AR337" s="108"/>
      <c r="AS337" s="108"/>
      <c r="AT337" s="108"/>
      <c r="AU337" s="108"/>
      <c r="AV337" s="108"/>
      <c r="AW337" s="130"/>
      <c r="AX337" s="130"/>
      <c r="AY337" s="130"/>
      <c r="AZ337" s="130"/>
      <c r="BA337" s="130"/>
      <c r="BB337" s="130"/>
      <c r="BC337" s="130"/>
      <c r="BD337" s="130"/>
      <c r="BE337" s="130"/>
      <c r="BF337" s="130"/>
      <c r="BG337" s="130"/>
      <c r="BH337" s="130"/>
      <c r="BI337" s="130"/>
      <c r="BJ337" s="130"/>
      <c r="BK337" s="130"/>
      <c r="BL337" s="130"/>
    </row>
    <row r="338" spans="1:70" s="25" customFormat="1" ht="25.5" customHeight="1">
      <c r="A338" s="99">
        <v>2272</v>
      </c>
      <c r="B338" s="99"/>
      <c r="C338" s="99"/>
      <c r="D338" s="99"/>
      <c r="E338" s="99"/>
      <c r="F338" s="99"/>
      <c r="G338" s="62" t="s">
        <v>190</v>
      </c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4"/>
      <c r="T338" s="108">
        <v>0</v>
      </c>
      <c r="U338" s="108"/>
      <c r="V338" s="108"/>
      <c r="W338" s="108"/>
      <c r="X338" s="108"/>
      <c r="Y338" s="108"/>
      <c r="Z338" s="108">
        <v>891196.71</v>
      </c>
      <c r="AA338" s="108"/>
      <c r="AB338" s="108"/>
      <c r="AC338" s="108"/>
      <c r="AD338" s="108"/>
      <c r="AE338" s="108">
        <v>0</v>
      </c>
      <c r="AF338" s="108"/>
      <c r="AG338" s="108"/>
      <c r="AH338" s="108"/>
      <c r="AI338" s="108"/>
      <c r="AJ338" s="108"/>
      <c r="AK338" s="108">
        <v>0</v>
      </c>
      <c r="AL338" s="108"/>
      <c r="AM338" s="108"/>
      <c r="AN338" s="108"/>
      <c r="AO338" s="108"/>
      <c r="AP338" s="108"/>
      <c r="AQ338" s="108">
        <v>0</v>
      </c>
      <c r="AR338" s="108"/>
      <c r="AS338" s="108"/>
      <c r="AT338" s="108"/>
      <c r="AU338" s="108"/>
      <c r="AV338" s="108"/>
      <c r="AW338" s="130"/>
      <c r="AX338" s="130"/>
      <c r="AY338" s="130"/>
      <c r="AZ338" s="130"/>
      <c r="BA338" s="130"/>
      <c r="BB338" s="130"/>
      <c r="BC338" s="130"/>
      <c r="BD338" s="130"/>
      <c r="BE338" s="130"/>
      <c r="BF338" s="130"/>
      <c r="BG338" s="130"/>
      <c r="BH338" s="130"/>
      <c r="BI338" s="130"/>
      <c r="BJ338" s="130"/>
      <c r="BK338" s="130"/>
      <c r="BL338" s="130"/>
    </row>
    <row r="339" spans="1:70" s="25" customFormat="1" ht="12.75" customHeight="1">
      <c r="A339" s="99">
        <v>2273</v>
      </c>
      <c r="B339" s="99"/>
      <c r="C339" s="99"/>
      <c r="D339" s="99"/>
      <c r="E339" s="99"/>
      <c r="F339" s="99"/>
      <c r="G339" s="62" t="s">
        <v>191</v>
      </c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4"/>
      <c r="T339" s="108">
        <v>0</v>
      </c>
      <c r="U339" s="108"/>
      <c r="V339" s="108"/>
      <c r="W339" s="108"/>
      <c r="X339" s="108"/>
      <c r="Y339" s="108"/>
      <c r="Z339" s="108">
        <v>2816162.96</v>
      </c>
      <c r="AA339" s="108"/>
      <c r="AB339" s="108"/>
      <c r="AC339" s="108"/>
      <c r="AD339" s="108"/>
      <c r="AE339" s="108">
        <v>0</v>
      </c>
      <c r="AF339" s="108"/>
      <c r="AG339" s="108"/>
      <c r="AH339" s="108"/>
      <c r="AI339" s="108"/>
      <c r="AJ339" s="108"/>
      <c r="AK339" s="108">
        <v>0</v>
      </c>
      <c r="AL339" s="108"/>
      <c r="AM339" s="108"/>
      <c r="AN339" s="108"/>
      <c r="AO339" s="108"/>
      <c r="AP339" s="108"/>
      <c r="AQ339" s="108">
        <v>0</v>
      </c>
      <c r="AR339" s="108"/>
      <c r="AS339" s="108"/>
      <c r="AT339" s="108"/>
      <c r="AU339" s="108"/>
      <c r="AV339" s="108"/>
      <c r="AW339" s="130"/>
      <c r="AX339" s="130"/>
      <c r="AY339" s="130"/>
      <c r="AZ339" s="130"/>
      <c r="BA339" s="130"/>
      <c r="BB339" s="130"/>
      <c r="BC339" s="130"/>
      <c r="BD339" s="130"/>
      <c r="BE339" s="130"/>
      <c r="BF339" s="130"/>
      <c r="BG339" s="130"/>
      <c r="BH339" s="130"/>
      <c r="BI339" s="130"/>
      <c r="BJ339" s="130"/>
      <c r="BK339" s="130"/>
      <c r="BL339" s="130"/>
    </row>
    <row r="340" spans="1:70" s="25" customFormat="1" ht="12.75" customHeight="1">
      <c r="A340" s="99">
        <v>2274</v>
      </c>
      <c r="B340" s="99"/>
      <c r="C340" s="99"/>
      <c r="D340" s="99"/>
      <c r="E340" s="99"/>
      <c r="F340" s="99"/>
      <c r="G340" s="62" t="s">
        <v>192</v>
      </c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4"/>
      <c r="T340" s="108">
        <v>0</v>
      </c>
      <c r="U340" s="108"/>
      <c r="V340" s="108"/>
      <c r="W340" s="108"/>
      <c r="X340" s="108"/>
      <c r="Y340" s="108"/>
      <c r="Z340" s="108">
        <v>295516.46999999997</v>
      </c>
      <c r="AA340" s="108"/>
      <c r="AB340" s="108"/>
      <c r="AC340" s="108"/>
      <c r="AD340" s="108"/>
      <c r="AE340" s="108">
        <v>0</v>
      </c>
      <c r="AF340" s="108"/>
      <c r="AG340" s="108"/>
      <c r="AH340" s="108"/>
      <c r="AI340" s="108"/>
      <c r="AJ340" s="108"/>
      <c r="AK340" s="108">
        <v>0</v>
      </c>
      <c r="AL340" s="108"/>
      <c r="AM340" s="108"/>
      <c r="AN340" s="108"/>
      <c r="AO340" s="108"/>
      <c r="AP340" s="108"/>
      <c r="AQ340" s="108">
        <v>0</v>
      </c>
      <c r="AR340" s="108"/>
      <c r="AS340" s="108"/>
      <c r="AT340" s="108"/>
      <c r="AU340" s="108"/>
      <c r="AV340" s="108"/>
      <c r="AW340" s="130"/>
      <c r="AX340" s="130"/>
      <c r="AY340" s="130"/>
      <c r="AZ340" s="130"/>
      <c r="BA340" s="130"/>
      <c r="BB340" s="130"/>
      <c r="BC340" s="130"/>
      <c r="BD340" s="130"/>
      <c r="BE340" s="130"/>
      <c r="BF340" s="130"/>
      <c r="BG340" s="130"/>
      <c r="BH340" s="130"/>
      <c r="BI340" s="130"/>
      <c r="BJ340" s="130"/>
      <c r="BK340" s="130"/>
      <c r="BL340" s="130"/>
    </row>
    <row r="341" spans="1:70" s="25" customFormat="1" ht="38.25" customHeight="1">
      <c r="A341" s="99">
        <v>2282</v>
      </c>
      <c r="B341" s="99"/>
      <c r="C341" s="99"/>
      <c r="D341" s="99"/>
      <c r="E341" s="99"/>
      <c r="F341" s="99"/>
      <c r="G341" s="62" t="s">
        <v>194</v>
      </c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4"/>
      <c r="T341" s="108">
        <v>0</v>
      </c>
      <c r="U341" s="108"/>
      <c r="V341" s="108"/>
      <c r="W341" s="108"/>
      <c r="X341" s="108"/>
      <c r="Y341" s="108"/>
      <c r="Z341" s="108">
        <v>82056</v>
      </c>
      <c r="AA341" s="108"/>
      <c r="AB341" s="108"/>
      <c r="AC341" s="108"/>
      <c r="AD341" s="108"/>
      <c r="AE341" s="108">
        <v>0</v>
      </c>
      <c r="AF341" s="108"/>
      <c r="AG341" s="108"/>
      <c r="AH341" s="108"/>
      <c r="AI341" s="108"/>
      <c r="AJ341" s="108"/>
      <c r="AK341" s="108">
        <v>0</v>
      </c>
      <c r="AL341" s="108"/>
      <c r="AM341" s="108"/>
      <c r="AN341" s="108"/>
      <c r="AO341" s="108"/>
      <c r="AP341" s="108"/>
      <c r="AQ341" s="108">
        <v>0</v>
      </c>
      <c r="AR341" s="108"/>
      <c r="AS341" s="108"/>
      <c r="AT341" s="108"/>
      <c r="AU341" s="108"/>
      <c r="AV341" s="108"/>
      <c r="AW341" s="130"/>
      <c r="AX341" s="130"/>
      <c r="AY341" s="130"/>
      <c r="AZ341" s="130"/>
      <c r="BA341" s="130"/>
      <c r="BB341" s="130"/>
      <c r="BC341" s="130"/>
      <c r="BD341" s="130"/>
      <c r="BE341" s="130"/>
      <c r="BF341" s="130"/>
      <c r="BG341" s="130"/>
      <c r="BH341" s="130"/>
      <c r="BI341" s="130"/>
      <c r="BJ341" s="130"/>
      <c r="BK341" s="130"/>
      <c r="BL341" s="130"/>
    </row>
    <row r="342" spans="1:70" s="25" customFormat="1" ht="12.75" customHeight="1">
      <c r="A342" s="99">
        <v>2800</v>
      </c>
      <c r="B342" s="99"/>
      <c r="C342" s="99"/>
      <c r="D342" s="99"/>
      <c r="E342" s="99"/>
      <c r="F342" s="99"/>
      <c r="G342" s="62" t="s">
        <v>195</v>
      </c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4"/>
      <c r="T342" s="108">
        <v>0</v>
      </c>
      <c r="U342" s="108"/>
      <c r="V342" s="108"/>
      <c r="W342" s="108"/>
      <c r="X342" s="108"/>
      <c r="Y342" s="108"/>
      <c r="Z342" s="108">
        <v>198061.74</v>
      </c>
      <c r="AA342" s="108"/>
      <c r="AB342" s="108"/>
      <c r="AC342" s="108"/>
      <c r="AD342" s="108"/>
      <c r="AE342" s="108">
        <v>0</v>
      </c>
      <c r="AF342" s="108"/>
      <c r="AG342" s="108"/>
      <c r="AH342" s="108"/>
      <c r="AI342" s="108"/>
      <c r="AJ342" s="108"/>
      <c r="AK342" s="108">
        <v>0</v>
      </c>
      <c r="AL342" s="108"/>
      <c r="AM342" s="108"/>
      <c r="AN342" s="108"/>
      <c r="AO342" s="108"/>
      <c r="AP342" s="108"/>
      <c r="AQ342" s="108">
        <v>0</v>
      </c>
      <c r="AR342" s="108"/>
      <c r="AS342" s="108"/>
      <c r="AT342" s="108"/>
      <c r="AU342" s="108"/>
      <c r="AV342" s="108"/>
      <c r="AW342" s="130"/>
      <c r="AX342" s="130"/>
      <c r="AY342" s="130"/>
      <c r="AZ342" s="130"/>
      <c r="BA342" s="130"/>
      <c r="BB342" s="130"/>
      <c r="BC342" s="130"/>
      <c r="BD342" s="130"/>
      <c r="BE342" s="130"/>
      <c r="BF342" s="130"/>
      <c r="BG342" s="130"/>
      <c r="BH342" s="130"/>
      <c r="BI342" s="130"/>
      <c r="BJ342" s="130"/>
      <c r="BK342" s="130"/>
      <c r="BL342" s="130"/>
    </row>
    <row r="343" spans="1:70" s="6" customFormat="1" ht="12.75" customHeight="1">
      <c r="A343" s="131"/>
      <c r="B343" s="131"/>
      <c r="C343" s="131"/>
      <c r="D343" s="131"/>
      <c r="E343" s="131"/>
      <c r="F343" s="131"/>
      <c r="G343" s="109" t="s">
        <v>147</v>
      </c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1"/>
      <c r="T343" s="107">
        <v>0</v>
      </c>
      <c r="U343" s="107"/>
      <c r="V343" s="107"/>
      <c r="W343" s="107"/>
      <c r="X343" s="107"/>
      <c r="Y343" s="107"/>
      <c r="Z343" s="107">
        <v>99870882.459999979</v>
      </c>
      <c r="AA343" s="107"/>
      <c r="AB343" s="107"/>
      <c r="AC343" s="107"/>
      <c r="AD343" s="107"/>
      <c r="AE343" s="107">
        <v>0</v>
      </c>
      <c r="AF343" s="107"/>
      <c r="AG343" s="107"/>
      <c r="AH343" s="107"/>
      <c r="AI343" s="107"/>
      <c r="AJ343" s="107"/>
      <c r="AK343" s="107">
        <v>0</v>
      </c>
      <c r="AL343" s="107"/>
      <c r="AM343" s="107"/>
      <c r="AN343" s="107"/>
      <c r="AO343" s="107"/>
      <c r="AP343" s="107"/>
      <c r="AQ343" s="107">
        <v>0</v>
      </c>
      <c r="AR343" s="107"/>
      <c r="AS343" s="107"/>
      <c r="AT343" s="107"/>
      <c r="AU343" s="107"/>
      <c r="AV343" s="107"/>
      <c r="AW343" s="139"/>
      <c r="AX343" s="139"/>
      <c r="AY343" s="139"/>
      <c r="AZ343" s="139"/>
      <c r="BA343" s="139"/>
      <c r="BB343" s="139"/>
      <c r="BC343" s="139"/>
      <c r="BD343" s="139"/>
      <c r="BE343" s="139"/>
      <c r="BF343" s="139"/>
      <c r="BG343" s="139"/>
      <c r="BH343" s="139"/>
      <c r="BI343" s="139"/>
      <c r="BJ343" s="139"/>
      <c r="BK343" s="139"/>
      <c r="BL343" s="139"/>
    </row>
    <row r="345" spans="1:70" ht="14.25" customHeight="1">
      <c r="A345" s="34" t="s">
        <v>293</v>
      </c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</row>
    <row r="346" spans="1:70" ht="15" customHeight="1">
      <c r="A346" s="35" t="s">
        <v>263</v>
      </c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6"/>
      <c r="BK346" s="36"/>
      <c r="BL346" s="36"/>
    </row>
    <row r="347" spans="1:70" ht="1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</row>
    <row r="349" spans="1:70" ht="14.25">
      <c r="A349" s="34" t="s">
        <v>308</v>
      </c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</row>
    <row r="350" spans="1:70" ht="14.25">
      <c r="A350" s="34" t="s">
        <v>281</v>
      </c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</row>
    <row r="351" spans="1:70" ht="325.5" customHeight="1">
      <c r="A351" s="35" t="s">
        <v>316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35"/>
      <c r="AV351" s="35"/>
      <c r="AW351" s="35"/>
      <c r="AX351" s="35"/>
      <c r="AY351" s="35"/>
      <c r="AZ351" s="35"/>
      <c r="BA351" s="35"/>
      <c r="BB351" s="35"/>
      <c r="BC351" s="35"/>
      <c r="BD351" s="35"/>
      <c r="BE351" s="35"/>
      <c r="BF351" s="35"/>
      <c r="BG351" s="35"/>
      <c r="BH351" s="35"/>
      <c r="BI351" s="35"/>
      <c r="BJ351" s="35"/>
      <c r="BK351" s="35"/>
      <c r="BL351" s="35"/>
      <c r="BM351" s="35"/>
      <c r="BN351" s="35"/>
      <c r="BO351" s="35"/>
      <c r="BP351" s="35"/>
      <c r="BQ351" s="35"/>
      <c r="BR351" s="35"/>
    </row>
    <row r="352" spans="1:70" ht="1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</row>
    <row r="355" spans="1:58" ht="18.95" customHeight="1">
      <c r="A355" s="124" t="s">
        <v>266</v>
      </c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22"/>
      <c r="AC355" s="22"/>
      <c r="AD355" s="22"/>
      <c r="AE355" s="22"/>
      <c r="AF355" s="22"/>
      <c r="AG355" s="22"/>
      <c r="AH355" s="128"/>
      <c r="AI355" s="128"/>
      <c r="AJ355" s="128"/>
      <c r="AK355" s="128"/>
      <c r="AL355" s="128"/>
      <c r="AM355" s="128"/>
      <c r="AN355" s="128"/>
      <c r="AO355" s="128"/>
      <c r="AP355" s="128"/>
      <c r="AQ355" s="22"/>
      <c r="AR355" s="22"/>
      <c r="AS355" s="22"/>
      <c r="AT355" s="22"/>
      <c r="AU355" s="129" t="s">
        <v>268</v>
      </c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</row>
    <row r="356" spans="1:58" ht="12.75" customHeight="1">
      <c r="AB356" s="23"/>
      <c r="AC356" s="23"/>
      <c r="AD356" s="23"/>
      <c r="AE356" s="23"/>
      <c r="AF356" s="23"/>
      <c r="AG356" s="23"/>
      <c r="AH356" s="127" t="s">
        <v>1</v>
      </c>
      <c r="AI356" s="127"/>
      <c r="AJ356" s="127"/>
      <c r="AK356" s="127"/>
      <c r="AL356" s="127"/>
      <c r="AM356" s="127"/>
      <c r="AN356" s="127"/>
      <c r="AO356" s="127"/>
      <c r="AP356" s="127"/>
      <c r="AQ356" s="23"/>
      <c r="AR356" s="23"/>
      <c r="AS356" s="23"/>
      <c r="AT356" s="23"/>
      <c r="AU356" s="127" t="s">
        <v>160</v>
      </c>
      <c r="AV356" s="127"/>
      <c r="AW356" s="127"/>
      <c r="AX356" s="127"/>
      <c r="AY356" s="127"/>
      <c r="AZ356" s="127"/>
      <c r="BA356" s="127"/>
      <c r="BB356" s="127"/>
      <c r="BC356" s="127"/>
      <c r="BD356" s="127"/>
      <c r="BE356" s="127"/>
      <c r="BF356" s="127"/>
    </row>
    <row r="357" spans="1:58" ht="15">
      <c r="AB357" s="23"/>
      <c r="AC357" s="23"/>
      <c r="AD357" s="23"/>
      <c r="AE357" s="23"/>
      <c r="AF357" s="23"/>
      <c r="AG357" s="23"/>
      <c r="AH357" s="24"/>
      <c r="AI357" s="24"/>
      <c r="AJ357" s="24"/>
      <c r="AK357" s="24"/>
      <c r="AL357" s="24"/>
      <c r="AM357" s="24"/>
      <c r="AN357" s="24"/>
      <c r="AO357" s="24"/>
      <c r="AP357" s="24"/>
      <c r="AQ357" s="23"/>
      <c r="AR357" s="23"/>
      <c r="AS357" s="23"/>
      <c r="AT357" s="23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</row>
    <row r="358" spans="1:58" ht="18" customHeight="1">
      <c r="A358" s="124" t="s">
        <v>267</v>
      </c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23"/>
      <c r="AC358" s="23"/>
      <c r="AD358" s="23"/>
      <c r="AE358" s="23"/>
      <c r="AF358" s="23"/>
      <c r="AG358" s="23"/>
      <c r="AH358" s="125"/>
      <c r="AI358" s="125"/>
      <c r="AJ358" s="125"/>
      <c r="AK358" s="125"/>
      <c r="AL358" s="125"/>
      <c r="AM358" s="125"/>
      <c r="AN358" s="125"/>
      <c r="AO358" s="125"/>
      <c r="AP358" s="125"/>
      <c r="AQ358" s="23"/>
      <c r="AR358" s="23"/>
      <c r="AS358" s="23"/>
      <c r="AT358" s="23"/>
      <c r="AU358" s="126" t="s">
        <v>269</v>
      </c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</row>
    <row r="359" spans="1:58" ht="12" customHeight="1">
      <c r="AB359" s="23"/>
      <c r="AC359" s="23"/>
      <c r="AD359" s="23"/>
      <c r="AE359" s="23"/>
      <c r="AF359" s="23"/>
      <c r="AG359" s="23"/>
      <c r="AH359" s="127" t="s">
        <v>1</v>
      </c>
      <c r="AI359" s="127"/>
      <c r="AJ359" s="127"/>
      <c r="AK359" s="127"/>
      <c r="AL359" s="127"/>
      <c r="AM359" s="127"/>
      <c r="AN359" s="127"/>
      <c r="AO359" s="127"/>
      <c r="AP359" s="127"/>
      <c r="AQ359" s="23"/>
      <c r="AR359" s="23"/>
      <c r="AS359" s="23"/>
      <c r="AT359" s="23"/>
      <c r="AU359" s="127" t="s">
        <v>160</v>
      </c>
      <c r="AV359" s="127"/>
      <c r="AW359" s="127"/>
      <c r="AX359" s="127"/>
      <c r="AY359" s="127"/>
      <c r="AZ359" s="127"/>
      <c r="BA359" s="127"/>
      <c r="BB359" s="127"/>
      <c r="BC359" s="127"/>
      <c r="BD359" s="127"/>
      <c r="BE359" s="127"/>
      <c r="BF359" s="127"/>
    </row>
  </sheetData>
  <mergeCells count="2839">
    <mergeCell ref="BE343:BL343"/>
    <mergeCell ref="AW342:BD342"/>
    <mergeCell ref="BE342:BL342"/>
    <mergeCell ref="A343:F343"/>
    <mergeCell ref="G343:S343"/>
    <mergeCell ref="T343:Y343"/>
    <mergeCell ref="Z343:AD343"/>
    <mergeCell ref="AE343:AJ343"/>
    <mergeCell ref="AK343:AP343"/>
    <mergeCell ref="AQ343:AV343"/>
    <mergeCell ref="AW343:BD343"/>
    <mergeCell ref="AQ341:AV341"/>
    <mergeCell ref="AW341:BD341"/>
    <mergeCell ref="BE341:BL341"/>
    <mergeCell ref="A342:F342"/>
    <mergeCell ref="G342:S342"/>
    <mergeCell ref="T342:Y342"/>
    <mergeCell ref="Z342:AD342"/>
    <mergeCell ref="AE342:AJ342"/>
    <mergeCell ref="AK342:AP342"/>
    <mergeCell ref="AQ342:AV342"/>
    <mergeCell ref="A341:F341"/>
    <mergeCell ref="G341:S341"/>
    <mergeCell ref="T341:Y341"/>
    <mergeCell ref="Z341:AD341"/>
    <mergeCell ref="AE341:AJ341"/>
    <mergeCell ref="AK341:AP341"/>
    <mergeCell ref="BE339:BL339"/>
    <mergeCell ref="A340:F340"/>
    <mergeCell ref="G340:S340"/>
    <mergeCell ref="T340:Y340"/>
    <mergeCell ref="Z340:AD340"/>
    <mergeCell ref="AE340:AJ340"/>
    <mergeCell ref="AK340:AP340"/>
    <mergeCell ref="AQ340:AV340"/>
    <mergeCell ref="AW340:BD340"/>
    <mergeCell ref="BE340:BL340"/>
    <mergeCell ref="AW338:BD338"/>
    <mergeCell ref="BE338:BL338"/>
    <mergeCell ref="A339:F339"/>
    <mergeCell ref="G339:S339"/>
    <mergeCell ref="T339:Y339"/>
    <mergeCell ref="Z339:AD339"/>
    <mergeCell ref="AE339:AJ339"/>
    <mergeCell ref="AK339:AP339"/>
    <mergeCell ref="AQ339:AV339"/>
    <mergeCell ref="AW339:BD339"/>
    <mergeCell ref="AQ337:AV337"/>
    <mergeCell ref="AW337:BD337"/>
    <mergeCell ref="BE337:BL337"/>
    <mergeCell ref="A338:F338"/>
    <mergeCell ref="G338:S338"/>
    <mergeCell ref="T338:Y338"/>
    <mergeCell ref="Z338:AD338"/>
    <mergeCell ref="AE338:AJ338"/>
    <mergeCell ref="AK338:AP338"/>
    <mergeCell ref="AQ338:AV338"/>
    <mergeCell ref="A337:F337"/>
    <mergeCell ref="G337:S337"/>
    <mergeCell ref="T337:Y337"/>
    <mergeCell ref="Z337:AD337"/>
    <mergeCell ref="AE337:AJ337"/>
    <mergeCell ref="AK337:AP337"/>
    <mergeCell ref="BE335:BL335"/>
    <mergeCell ref="A336:F336"/>
    <mergeCell ref="G336:S336"/>
    <mergeCell ref="T336:Y336"/>
    <mergeCell ref="Z336:AD336"/>
    <mergeCell ref="AE336:AJ336"/>
    <mergeCell ref="AK336:AP336"/>
    <mergeCell ref="AQ336:AV336"/>
    <mergeCell ref="AW336:BD336"/>
    <mergeCell ref="BE336:BL336"/>
    <mergeCell ref="AW334:BD334"/>
    <mergeCell ref="BE334:BL334"/>
    <mergeCell ref="A335:F335"/>
    <mergeCell ref="G335:S335"/>
    <mergeCell ref="T335:Y335"/>
    <mergeCell ref="Z335:AD335"/>
    <mergeCell ref="AE335:AJ335"/>
    <mergeCell ref="AK335:AP335"/>
    <mergeCell ref="AQ335:AV335"/>
    <mergeCell ref="AW335:BD335"/>
    <mergeCell ref="AQ333:AV333"/>
    <mergeCell ref="AW333:BD333"/>
    <mergeCell ref="BE333:BL333"/>
    <mergeCell ref="A334:F334"/>
    <mergeCell ref="G334:S334"/>
    <mergeCell ref="T334:Y334"/>
    <mergeCell ref="Z334:AD334"/>
    <mergeCell ref="AE334:AJ334"/>
    <mergeCell ref="AK334:AP334"/>
    <mergeCell ref="AQ334:AV334"/>
    <mergeCell ref="AK332:AP332"/>
    <mergeCell ref="AQ332:AV332"/>
    <mergeCell ref="AW332:BD332"/>
    <mergeCell ref="BE332:BL332"/>
    <mergeCell ref="A333:F333"/>
    <mergeCell ref="G333:S333"/>
    <mergeCell ref="T333:Y333"/>
    <mergeCell ref="Z333:AD333"/>
    <mergeCell ref="AE333:AJ333"/>
    <mergeCell ref="AK333:AP333"/>
    <mergeCell ref="AE331:AJ331"/>
    <mergeCell ref="AK331:AP331"/>
    <mergeCell ref="AQ331:AV331"/>
    <mergeCell ref="AW331:BD331"/>
    <mergeCell ref="BE331:BL331"/>
    <mergeCell ref="A332:F332"/>
    <mergeCell ref="G332:S332"/>
    <mergeCell ref="T332:Y332"/>
    <mergeCell ref="Z332:AD332"/>
    <mergeCell ref="AE332:AJ332"/>
    <mergeCell ref="A331:F331"/>
    <mergeCell ref="G331:S331"/>
    <mergeCell ref="T331:Y331"/>
    <mergeCell ref="Z331:AD331"/>
    <mergeCell ref="AJ322:AN322"/>
    <mergeCell ref="AO322:AS322"/>
    <mergeCell ref="AT322:AW322"/>
    <mergeCell ref="AX322:BB322"/>
    <mergeCell ref="BC322:BG322"/>
    <mergeCell ref="BH322:BL322"/>
    <mergeCell ref="A322:F322"/>
    <mergeCell ref="G322:P322"/>
    <mergeCell ref="Q322:U322"/>
    <mergeCell ref="V322:Y322"/>
    <mergeCell ref="Z322:AD322"/>
    <mergeCell ref="AE322:AI322"/>
    <mergeCell ref="AJ321:AN321"/>
    <mergeCell ref="AO321:AS321"/>
    <mergeCell ref="AT321:AW321"/>
    <mergeCell ref="AX321:BB321"/>
    <mergeCell ref="BC321:BG321"/>
    <mergeCell ref="BH321:BL321"/>
    <mergeCell ref="A321:F321"/>
    <mergeCell ref="G321:P321"/>
    <mergeCell ref="Q321:U321"/>
    <mergeCell ref="V321:Y321"/>
    <mergeCell ref="Z321:AD321"/>
    <mergeCell ref="AE321:AI321"/>
    <mergeCell ref="AJ320:AN320"/>
    <mergeCell ref="AO320:AS320"/>
    <mergeCell ref="AT320:AW320"/>
    <mergeCell ref="AX320:BB320"/>
    <mergeCell ref="BC320:BG320"/>
    <mergeCell ref="BH320:BL320"/>
    <mergeCell ref="A320:F320"/>
    <mergeCell ref="G320:P320"/>
    <mergeCell ref="Q320:U320"/>
    <mergeCell ref="V320:Y320"/>
    <mergeCell ref="Z320:AD320"/>
    <mergeCell ref="AE320:AI320"/>
    <mergeCell ref="AJ319:AN319"/>
    <mergeCell ref="AO319:AS319"/>
    <mergeCell ref="AT319:AW319"/>
    <mergeCell ref="AX319:BB319"/>
    <mergeCell ref="BC319:BG319"/>
    <mergeCell ref="BH319:BL319"/>
    <mergeCell ref="A319:F319"/>
    <mergeCell ref="G319:P319"/>
    <mergeCell ref="Q319:U319"/>
    <mergeCell ref="V319:Y319"/>
    <mergeCell ref="Z319:AD319"/>
    <mergeCell ref="AE319:AI319"/>
    <mergeCell ref="AJ318:AN318"/>
    <mergeCell ref="AO318:AS318"/>
    <mergeCell ref="AT318:AW318"/>
    <mergeCell ref="AX318:BB318"/>
    <mergeCell ref="BC318:BG318"/>
    <mergeCell ref="BH318:BL318"/>
    <mergeCell ref="A318:F318"/>
    <mergeCell ref="G318:P318"/>
    <mergeCell ref="Q318:U318"/>
    <mergeCell ref="V318:Y318"/>
    <mergeCell ref="Z318:AD318"/>
    <mergeCell ref="AE318:AI318"/>
    <mergeCell ref="AJ317:AN317"/>
    <mergeCell ref="AO317:AS317"/>
    <mergeCell ref="AT317:AW317"/>
    <mergeCell ref="AX317:BB317"/>
    <mergeCell ref="BC317:BG317"/>
    <mergeCell ref="BH317:BL317"/>
    <mergeCell ref="A317:F317"/>
    <mergeCell ref="G317:P317"/>
    <mergeCell ref="Q317:U317"/>
    <mergeCell ref="V317:Y317"/>
    <mergeCell ref="Z317:AD317"/>
    <mergeCell ref="AE317:AI317"/>
    <mergeCell ref="AJ316:AN316"/>
    <mergeCell ref="AO316:AS316"/>
    <mergeCell ref="AT316:AW316"/>
    <mergeCell ref="AX316:BB316"/>
    <mergeCell ref="BC316:BG316"/>
    <mergeCell ref="BH316:BL316"/>
    <mergeCell ref="A316:F316"/>
    <mergeCell ref="G316:P316"/>
    <mergeCell ref="Q316:U316"/>
    <mergeCell ref="V316:Y316"/>
    <mergeCell ref="Z316:AD316"/>
    <mergeCell ref="AE316:AI316"/>
    <mergeCell ref="AJ315:AN315"/>
    <mergeCell ref="AO315:AS315"/>
    <mergeCell ref="AT315:AW315"/>
    <mergeCell ref="AX315:BB315"/>
    <mergeCell ref="BC315:BG315"/>
    <mergeCell ref="BH315:BL315"/>
    <mergeCell ref="A315:F315"/>
    <mergeCell ref="G315:P315"/>
    <mergeCell ref="Q315:U315"/>
    <mergeCell ref="V315:Y315"/>
    <mergeCell ref="Z315:AD315"/>
    <mergeCell ref="AE315:AI315"/>
    <mergeCell ref="AJ314:AN314"/>
    <mergeCell ref="AO314:AS314"/>
    <mergeCell ref="AT314:AW314"/>
    <mergeCell ref="AX314:BB314"/>
    <mergeCell ref="BC314:BG314"/>
    <mergeCell ref="BH314:BL314"/>
    <mergeCell ref="A314:F314"/>
    <mergeCell ref="G314:P314"/>
    <mergeCell ref="Q314:U314"/>
    <mergeCell ref="V314:Y314"/>
    <mergeCell ref="Z314:AD314"/>
    <mergeCell ref="AE314:AI314"/>
    <mergeCell ref="AJ313:AN313"/>
    <mergeCell ref="AO313:AS313"/>
    <mergeCell ref="AT313:AW313"/>
    <mergeCell ref="AX313:BB313"/>
    <mergeCell ref="BC313:BG313"/>
    <mergeCell ref="BH313:BL313"/>
    <mergeCell ref="A313:F313"/>
    <mergeCell ref="G313:P313"/>
    <mergeCell ref="Q313:U313"/>
    <mergeCell ref="V313:Y313"/>
    <mergeCell ref="Z313:AD313"/>
    <mergeCell ref="AE313:AI313"/>
    <mergeCell ref="AJ312:AN312"/>
    <mergeCell ref="AO312:AS312"/>
    <mergeCell ref="AT312:AW312"/>
    <mergeCell ref="AX312:BB312"/>
    <mergeCell ref="BC312:BG312"/>
    <mergeCell ref="BH312:BL312"/>
    <mergeCell ref="A312:F312"/>
    <mergeCell ref="G312:P312"/>
    <mergeCell ref="Q312:U312"/>
    <mergeCell ref="V312:Y312"/>
    <mergeCell ref="Z312:AD312"/>
    <mergeCell ref="AE312:AI312"/>
    <mergeCell ref="AJ311:AN311"/>
    <mergeCell ref="AO311:AS311"/>
    <mergeCell ref="AT311:AW311"/>
    <mergeCell ref="AX311:BB311"/>
    <mergeCell ref="BC311:BG311"/>
    <mergeCell ref="BH311:BL311"/>
    <mergeCell ref="A311:F311"/>
    <mergeCell ref="G311:P311"/>
    <mergeCell ref="Q311:U311"/>
    <mergeCell ref="V311:Y311"/>
    <mergeCell ref="Z311:AD311"/>
    <mergeCell ref="AE311:AI311"/>
    <mergeCell ref="Z310:AD310"/>
    <mergeCell ref="AE310:AI310"/>
    <mergeCell ref="AQ300:AV300"/>
    <mergeCell ref="AW300:BA300"/>
    <mergeCell ref="BB300:BF300"/>
    <mergeCell ref="BG300:BL300"/>
    <mergeCell ref="AQ299:AV299"/>
    <mergeCell ref="AW299:BA299"/>
    <mergeCell ref="BB299:BF299"/>
    <mergeCell ref="BG299:BL299"/>
    <mergeCell ref="A300:F300"/>
    <mergeCell ref="G300:S300"/>
    <mergeCell ref="T300:Y300"/>
    <mergeCell ref="Z300:AD300"/>
    <mergeCell ref="AE300:AJ300"/>
    <mergeCell ref="AK300:AP300"/>
    <mergeCell ref="AJ308:AN308"/>
    <mergeCell ref="AO308:AS308"/>
    <mergeCell ref="AT308:AW308"/>
    <mergeCell ref="AX308:BB308"/>
    <mergeCell ref="BC308:BG308"/>
    <mergeCell ref="BH308:BL308"/>
    <mergeCell ref="AQ298:AV298"/>
    <mergeCell ref="AW298:BA298"/>
    <mergeCell ref="BB298:BF298"/>
    <mergeCell ref="BG298:BL298"/>
    <mergeCell ref="A299:F299"/>
    <mergeCell ref="G299:S299"/>
    <mergeCell ref="T299:Y299"/>
    <mergeCell ref="Z299:AD299"/>
    <mergeCell ref="AE299:AJ299"/>
    <mergeCell ref="AK299:AP299"/>
    <mergeCell ref="AQ297:AV297"/>
    <mergeCell ref="AW297:BA297"/>
    <mergeCell ref="BB297:BF297"/>
    <mergeCell ref="BG297:BL297"/>
    <mergeCell ref="A298:F298"/>
    <mergeCell ref="G298:S298"/>
    <mergeCell ref="T298:Y298"/>
    <mergeCell ref="Z298:AD298"/>
    <mergeCell ref="AE298:AJ298"/>
    <mergeCell ref="AK298:AP298"/>
    <mergeCell ref="AQ296:AV296"/>
    <mergeCell ref="AW296:BA296"/>
    <mergeCell ref="BB296:BF296"/>
    <mergeCell ref="BG296:BL296"/>
    <mergeCell ref="A297:F297"/>
    <mergeCell ref="G297:S297"/>
    <mergeCell ref="T297:Y297"/>
    <mergeCell ref="Z297:AD297"/>
    <mergeCell ref="AE297:AJ297"/>
    <mergeCell ref="AK297:AP297"/>
    <mergeCell ref="AQ295:AV295"/>
    <mergeCell ref="AW295:BA295"/>
    <mergeCell ref="BB295:BF295"/>
    <mergeCell ref="BG295:BL295"/>
    <mergeCell ref="A296:F296"/>
    <mergeCell ref="G296:S296"/>
    <mergeCell ref="T296:Y296"/>
    <mergeCell ref="Z296:AD296"/>
    <mergeCell ref="AE296:AJ296"/>
    <mergeCell ref="AK296:AP296"/>
    <mergeCell ref="AQ294:AV294"/>
    <mergeCell ref="AW294:BA294"/>
    <mergeCell ref="BB294:BF294"/>
    <mergeCell ref="BG294:BL294"/>
    <mergeCell ref="A295:F295"/>
    <mergeCell ref="G295:S295"/>
    <mergeCell ref="T295:Y295"/>
    <mergeCell ref="Z295:AD295"/>
    <mergeCell ref="AE295:AJ295"/>
    <mergeCell ref="AK295:AP295"/>
    <mergeCell ref="AQ293:AV293"/>
    <mergeCell ref="AW293:BA293"/>
    <mergeCell ref="BB293:BF293"/>
    <mergeCell ref="BG293:BL293"/>
    <mergeCell ref="A294:F294"/>
    <mergeCell ref="G294:S294"/>
    <mergeCell ref="T294:Y294"/>
    <mergeCell ref="Z294:AD294"/>
    <mergeCell ref="AE294:AJ294"/>
    <mergeCell ref="AK294:AP294"/>
    <mergeCell ref="AK289:AP289"/>
    <mergeCell ref="AQ292:AV292"/>
    <mergeCell ref="AW292:BA292"/>
    <mergeCell ref="BB292:BF292"/>
    <mergeCell ref="BG292:BL292"/>
    <mergeCell ref="A293:F293"/>
    <mergeCell ref="G293:S293"/>
    <mergeCell ref="T293:Y293"/>
    <mergeCell ref="Z293:AD293"/>
    <mergeCell ref="AE293:AJ293"/>
    <mergeCell ref="AK293:AP293"/>
    <mergeCell ref="AQ291:AV291"/>
    <mergeCell ref="AW291:BA291"/>
    <mergeCell ref="BB291:BF291"/>
    <mergeCell ref="BG291:BL291"/>
    <mergeCell ref="A292:F292"/>
    <mergeCell ref="G292:S292"/>
    <mergeCell ref="T292:Y292"/>
    <mergeCell ref="Z292:AD292"/>
    <mergeCell ref="AE292:AJ292"/>
    <mergeCell ref="AK292:AP292"/>
    <mergeCell ref="AQ283:AV284"/>
    <mergeCell ref="AW283:BF283"/>
    <mergeCell ref="BG283:BL284"/>
    <mergeCell ref="AW284:BA284"/>
    <mergeCell ref="BB284:BF284"/>
    <mergeCell ref="A283:F284"/>
    <mergeCell ref="G283:S284"/>
    <mergeCell ref="T283:Y284"/>
    <mergeCell ref="AQ290:AV290"/>
    <mergeCell ref="AW290:BA290"/>
    <mergeCell ref="BB290:BF290"/>
    <mergeCell ref="BG290:BL290"/>
    <mergeCell ref="A291:F291"/>
    <mergeCell ref="G291:S291"/>
    <mergeCell ref="T291:Y291"/>
    <mergeCell ref="Z291:AD291"/>
    <mergeCell ref="AE291:AJ291"/>
    <mergeCell ref="AK291:AP291"/>
    <mergeCell ref="AQ289:AV289"/>
    <mergeCell ref="AW289:BA289"/>
    <mergeCell ref="BB289:BF289"/>
    <mergeCell ref="BG289:BL289"/>
    <mergeCell ref="A290:F290"/>
    <mergeCell ref="G290:S290"/>
    <mergeCell ref="T290:Y290"/>
    <mergeCell ref="Z290:AD290"/>
    <mergeCell ref="AE290:AJ290"/>
    <mergeCell ref="AK290:AP290"/>
    <mergeCell ref="A289:F289"/>
    <mergeCell ref="G289:S289"/>
    <mergeCell ref="T289:Y289"/>
    <mergeCell ref="Z289:AD289"/>
    <mergeCell ref="AF272:AI272"/>
    <mergeCell ref="AJ272:AN272"/>
    <mergeCell ref="AO272:AR272"/>
    <mergeCell ref="AF271:AI271"/>
    <mergeCell ref="AJ271:AN271"/>
    <mergeCell ref="AO271:AR271"/>
    <mergeCell ref="AS271:AW271"/>
    <mergeCell ref="AX271:BA271"/>
    <mergeCell ref="BB271:BF271"/>
    <mergeCell ref="A288:F288"/>
    <mergeCell ref="G288:S288"/>
    <mergeCell ref="T288:Y288"/>
    <mergeCell ref="Z288:AD288"/>
    <mergeCell ref="AE288:AJ288"/>
    <mergeCell ref="AK288:AP288"/>
    <mergeCell ref="BP273:BS273"/>
    <mergeCell ref="AO273:AR273"/>
    <mergeCell ref="AS273:AW273"/>
    <mergeCell ref="AX273:BA273"/>
    <mergeCell ref="BB273:BF273"/>
    <mergeCell ref="BG273:BJ273"/>
    <mergeCell ref="BK273:BO273"/>
    <mergeCell ref="A273:M273"/>
    <mergeCell ref="N273:U273"/>
    <mergeCell ref="V273:Z273"/>
    <mergeCell ref="AA273:AE273"/>
    <mergeCell ref="AF273:AI273"/>
    <mergeCell ref="AJ273:AN273"/>
    <mergeCell ref="AK287:AP287"/>
    <mergeCell ref="AQ287:AV287"/>
    <mergeCell ref="AW287:BA287"/>
    <mergeCell ref="BB287:BF287"/>
    <mergeCell ref="AZ261:BD261"/>
    <mergeCell ref="AU260:AY260"/>
    <mergeCell ref="AZ260:BD260"/>
    <mergeCell ref="A261:F261"/>
    <mergeCell ref="G261:S261"/>
    <mergeCell ref="T261:Z261"/>
    <mergeCell ref="AA261:AE261"/>
    <mergeCell ref="AF261:AJ261"/>
    <mergeCell ref="AK261:AO261"/>
    <mergeCell ref="AP261:AT261"/>
    <mergeCell ref="AU261:AY261"/>
    <mergeCell ref="AP259:AT259"/>
    <mergeCell ref="AU259:AY259"/>
    <mergeCell ref="AZ259:BD259"/>
    <mergeCell ref="A260:F260"/>
    <mergeCell ref="G260:S260"/>
    <mergeCell ref="T260:Z260"/>
    <mergeCell ref="AA260:AE260"/>
    <mergeCell ref="AF260:AJ260"/>
    <mergeCell ref="AK260:AO260"/>
    <mergeCell ref="AP260:AT260"/>
    <mergeCell ref="A259:F259"/>
    <mergeCell ref="G259:S259"/>
    <mergeCell ref="T259:Z259"/>
    <mergeCell ref="AA259:AE259"/>
    <mergeCell ref="AF259:AJ259"/>
    <mergeCell ref="AK259:AO259"/>
    <mergeCell ref="AZ257:BD257"/>
    <mergeCell ref="A258:F258"/>
    <mergeCell ref="G258:S258"/>
    <mergeCell ref="T258:Z258"/>
    <mergeCell ref="AA258:AE258"/>
    <mergeCell ref="AF258:AJ258"/>
    <mergeCell ref="AK258:AO258"/>
    <mergeCell ref="AP258:AT258"/>
    <mergeCell ref="AU258:AY258"/>
    <mergeCell ref="AZ258:BD258"/>
    <mergeCell ref="AU256:AY256"/>
    <mergeCell ref="AZ256:BD256"/>
    <mergeCell ref="A257:F257"/>
    <mergeCell ref="G257:S257"/>
    <mergeCell ref="T257:Z257"/>
    <mergeCell ref="AA257:AE257"/>
    <mergeCell ref="AF257:AJ257"/>
    <mergeCell ref="AK257:AO257"/>
    <mergeCell ref="AP257:AT257"/>
    <mergeCell ref="AU257:AY257"/>
    <mergeCell ref="AP255:AT255"/>
    <mergeCell ref="AU255:AY255"/>
    <mergeCell ref="AZ255:BD255"/>
    <mergeCell ref="A256:F256"/>
    <mergeCell ref="G256:S256"/>
    <mergeCell ref="T256:Z256"/>
    <mergeCell ref="AA256:AE256"/>
    <mergeCell ref="AF256:AJ256"/>
    <mergeCell ref="AK256:AO256"/>
    <mergeCell ref="AP256:AT256"/>
    <mergeCell ref="A255:F255"/>
    <mergeCell ref="G255:S255"/>
    <mergeCell ref="T255:Z255"/>
    <mergeCell ref="AA255:AE255"/>
    <mergeCell ref="AF255:AJ255"/>
    <mergeCell ref="AK255:AO255"/>
    <mergeCell ref="AP246:AT246"/>
    <mergeCell ref="AU246:AY246"/>
    <mergeCell ref="AZ246:BD246"/>
    <mergeCell ref="AZ253:BD253"/>
    <mergeCell ref="A254:F254"/>
    <mergeCell ref="G254:S254"/>
    <mergeCell ref="T254:Z254"/>
    <mergeCell ref="AA254:AE254"/>
    <mergeCell ref="AF254:AJ254"/>
    <mergeCell ref="AK254:AO254"/>
    <mergeCell ref="AP254:AT254"/>
    <mergeCell ref="AU254:AY254"/>
    <mergeCell ref="AZ254:BD254"/>
    <mergeCell ref="AU252:AY252"/>
    <mergeCell ref="AZ252:BD252"/>
    <mergeCell ref="A253:F253"/>
    <mergeCell ref="BE246:BI246"/>
    <mergeCell ref="BJ246:BN246"/>
    <mergeCell ref="BO246:BS246"/>
    <mergeCell ref="A246:F246"/>
    <mergeCell ref="G246:S246"/>
    <mergeCell ref="T246:Z246"/>
    <mergeCell ref="AA246:AE246"/>
    <mergeCell ref="AF246:AJ246"/>
    <mergeCell ref="AK246:AO246"/>
    <mergeCell ref="AP245:AT245"/>
    <mergeCell ref="AU245:AY245"/>
    <mergeCell ref="AZ245:BD245"/>
    <mergeCell ref="BE245:BI245"/>
    <mergeCell ref="BJ245:BN245"/>
    <mergeCell ref="BO245:BS245"/>
    <mergeCell ref="A245:F245"/>
    <mergeCell ref="G245:S245"/>
    <mergeCell ref="T245:Z245"/>
    <mergeCell ref="AA245:AE245"/>
    <mergeCell ref="AF245:AJ245"/>
    <mergeCell ref="AK245:AO245"/>
    <mergeCell ref="AP244:AT244"/>
    <mergeCell ref="AU244:AY244"/>
    <mergeCell ref="AZ244:BD244"/>
    <mergeCell ref="BE244:BI244"/>
    <mergeCell ref="BJ244:BN244"/>
    <mergeCell ref="BO244:BS244"/>
    <mergeCell ref="A244:F244"/>
    <mergeCell ref="G244:S244"/>
    <mergeCell ref="T244:Z244"/>
    <mergeCell ref="AA244:AE244"/>
    <mergeCell ref="AF244:AJ244"/>
    <mergeCell ref="AK244:AO244"/>
    <mergeCell ref="AP243:AT243"/>
    <mergeCell ref="AU243:AY243"/>
    <mergeCell ref="AZ243:BD243"/>
    <mergeCell ref="BE243:BI243"/>
    <mergeCell ref="BJ243:BN243"/>
    <mergeCell ref="BO243:BS243"/>
    <mergeCell ref="A243:F243"/>
    <mergeCell ref="G243:S243"/>
    <mergeCell ref="T243:Z243"/>
    <mergeCell ref="AA243:AE243"/>
    <mergeCell ref="AF243:AJ243"/>
    <mergeCell ref="AK243:AO243"/>
    <mergeCell ref="AP242:AT242"/>
    <mergeCell ref="AU242:AY242"/>
    <mergeCell ref="AZ242:BD242"/>
    <mergeCell ref="BE242:BI242"/>
    <mergeCell ref="BJ242:BN242"/>
    <mergeCell ref="BO242:BS242"/>
    <mergeCell ref="A242:F242"/>
    <mergeCell ref="G242:S242"/>
    <mergeCell ref="T242:Z242"/>
    <mergeCell ref="AA242:AE242"/>
    <mergeCell ref="AF242:AJ242"/>
    <mergeCell ref="AK242:AO242"/>
    <mergeCell ref="AP241:AT241"/>
    <mergeCell ref="AU241:AY241"/>
    <mergeCell ref="AZ241:BD241"/>
    <mergeCell ref="BE241:BI241"/>
    <mergeCell ref="BJ241:BN241"/>
    <mergeCell ref="BO241:BS241"/>
    <mergeCell ref="A241:F241"/>
    <mergeCell ref="G241:S241"/>
    <mergeCell ref="T241:Z241"/>
    <mergeCell ref="AA241:AE241"/>
    <mergeCell ref="AF241:AJ241"/>
    <mergeCell ref="AK241:AO241"/>
    <mergeCell ref="AF240:AJ240"/>
    <mergeCell ref="AK240:AO240"/>
    <mergeCell ref="BA229:BC229"/>
    <mergeCell ref="BD229:BF229"/>
    <mergeCell ref="BG229:BI229"/>
    <mergeCell ref="BJ229:BL229"/>
    <mergeCell ref="AI229:AK229"/>
    <mergeCell ref="AL229:AN229"/>
    <mergeCell ref="AO229:AQ229"/>
    <mergeCell ref="AR229:AT229"/>
    <mergeCell ref="AU229:AW229"/>
    <mergeCell ref="AX229:AZ229"/>
    <mergeCell ref="AP238:AT238"/>
    <mergeCell ref="AU238:AY238"/>
    <mergeCell ref="AZ238:BD238"/>
    <mergeCell ref="BE238:BI238"/>
    <mergeCell ref="BJ238:BN238"/>
    <mergeCell ref="BA228:BC228"/>
    <mergeCell ref="BD228:BF228"/>
    <mergeCell ref="BG228:BI228"/>
    <mergeCell ref="BJ228:BL228"/>
    <mergeCell ref="A229:C229"/>
    <mergeCell ref="D229:V229"/>
    <mergeCell ref="W229:Y229"/>
    <mergeCell ref="Z229:AB229"/>
    <mergeCell ref="AC229:AE229"/>
    <mergeCell ref="AF229:AH229"/>
    <mergeCell ref="AI228:AK228"/>
    <mergeCell ref="AL228:AN228"/>
    <mergeCell ref="AO228:AQ228"/>
    <mergeCell ref="AR228:AT228"/>
    <mergeCell ref="AU228:AW228"/>
    <mergeCell ref="AX228:AZ228"/>
    <mergeCell ref="BA227:BC227"/>
    <mergeCell ref="BD227:BF227"/>
    <mergeCell ref="BG227:BI227"/>
    <mergeCell ref="BJ227:BL227"/>
    <mergeCell ref="A228:C228"/>
    <mergeCell ref="D228:V228"/>
    <mergeCell ref="W228:Y228"/>
    <mergeCell ref="Z228:AB228"/>
    <mergeCell ref="AC228:AE228"/>
    <mergeCell ref="AF228:AH228"/>
    <mergeCell ref="AI227:AK227"/>
    <mergeCell ref="AL227:AN227"/>
    <mergeCell ref="AO227:AQ227"/>
    <mergeCell ref="AR227:AT227"/>
    <mergeCell ref="AU227:AW227"/>
    <mergeCell ref="AX227:AZ227"/>
    <mergeCell ref="BA226:BC226"/>
    <mergeCell ref="BD226:BF226"/>
    <mergeCell ref="BG226:BI226"/>
    <mergeCell ref="BJ226:BL226"/>
    <mergeCell ref="A227:C227"/>
    <mergeCell ref="D227:V227"/>
    <mergeCell ref="W227:Y227"/>
    <mergeCell ref="Z227:AB227"/>
    <mergeCell ref="AC227:AE227"/>
    <mergeCell ref="AF227:AH227"/>
    <mergeCell ref="AI226:AK226"/>
    <mergeCell ref="AL226:AN226"/>
    <mergeCell ref="AO226:AQ226"/>
    <mergeCell ref="AR226:AT226"/>
    <mergeCell ref="AU226:AW226"/>
    <mergeCell ref="AX226:AZ226"/>
    <mergeCell ref="A226:C226"/>
    <mergeCell ref="D226:V226"/>
    <mergeCell ref="W226:Y226"/>
    <mergeCell ref="Z226:AB226"/>
    <mergeCell ref="AC226:AE226"/>
    <mergeCell ref="AF226:AH226"/>
    <mergeCell ref="AU225:AW225"/>
    <mergeCell ref="AX225:AZ225"/>
    <mergeCell ref="BA225:BC225"/>
    <mergeCell ref="BD225:BF225"/>
    <mergeCell ref="BG225:BI225"/>
    <mergeCell ref="BJ225:BL225"/>
    <mergeCell ref="AC225:AE225"/>
    <mergeCell ref="AF225:AH225"/>
    <mergeCell ref="AI225:AK225"/>
    <mergeCell ref="AL225:AN225"/>
    <mergeCell ref="AO225:AQ225"/>
    <mergeCell ref="AR225:AT225"/>
    <mergeCell ref="AT215:AX215"/>
    <mergeCell ref="AY215:BC215"/>
    <mergeCell ref="BD215:BH215"/>
    <mergeCell ref="BI215:BM215"/>
    <mergeCell ref="BN215:BR215"/>
    <mergeCell ref="BA223:BC223"/>
    <mergeCell ref="BD223:BF223"/>
    <mergeCell ref="BG223:BI223"/>
    <mergeCell ref="BJ223:BL223"/>
    <mergeCell ref="AI223:AK223"/>
    <mergeCell ref="AL223:AN223"/>
    <mergeCell ref="AO223:AQ223"/>
    <mergeCell ref="AR223:AT223"/>
    <mergeCell ref="AU223:AW223"/>
    <mergeCell ref="AX223:AZ223"/>
    <mergeCell ref="BA222:BC222"/>
    <mergeCell ref="BD222:BF222"/>
    <mergeCell ref="BG222:BI222"/>
    <mergeCell ref="BJ222:BL222"/>
    <mergeCell ref="BJ220:BL221"/>
    <mergeCell ref="A215:T215"/>
    <mergeCell ref="U215:Y215"/>
    <mergeCell ref="Z215:AD215"/>
    <mergeCell ref="AE215:AI215"/>
    <mergeCell ref="AJ215:AN215"/>
    <mergeCell ref="AO215:AS215"/>
    <mergeCell ref="AO214:AS214"/>
    <mergeCell ref="AT214:AX214"/>
    <mergeCell ref="AY214:BC214"/>
    <mergeCell ref="BD214:BH214"/>
    <mergeCell ref="BI214:BM214"/>
    <mergeCell ref="BN214:BR214"/>
    <mergeCell ref="AT213:AX213"/>
    <mergeCell ref="AY213:BC213"/>
    <mergeCell ref="BD213:BH213"/>
    <mergeCell ref="BI213:BM213"/>
    <mergeCell ref="BN213:BR213"/>
    <mergeCell ref="A214:T214"/>
    <mergeCell ref="U214:Y214"/>
    <mergeCell ref="Z214:AD214"/>
    <mergeCell ref="AE214:AI214"/>
    <mergeCell ref="AJ214:AN214"/>
    <mergeCell ref="A213:T213"/>
    <mergeCell ref="U213:Y213"/>
    <mergeCell ref="Z213:AD213"/>
    <mergeCell ref="AE213:AI213"/>
    <mergeCell ref="AJ213:AN213"/>
    <mergeCell ref="AO213:AS213"/>
    <mergeCell ref="AO212:AS212"/>
    <mergeCell ref="AT212:AX212"/>
    <mergeCell ref="AY212:BC212"/>
    <mergeCell ref="BD212:BH212"/>
    <mergeCell ref="BI212:BM212"/>
    <mergeCell ref="BN212:BR212"/>
    <mergeCell ref="AT211:AX211"/>
    <mergeCell ref="AY211:BC211"/>
    <mergeCell ref="BD211:BH211"/>
    <mergeCell ref="BI211:BM211"/>
    <mergeCell ref="BN211:BR211"/>
    <mergeCell ref="A212:T212"/>
    <mergeCell ref="U212:Y212"/>
    <mergeCell ref="Z212:AD212"/>
    <mergeCell ref="AE212:AI212"/>
    <mergeCell ref="AJ212:AN212"/>
    <mergeCell ref="AY210:BC210"/>
    <mergeCell ref="BD210:BH210"/>
    <mergeCell ref="BI210:BM210"/>
    <mergeCell ref="BN210:BR210"/>
    <mergeCell ref="A211:T211"/>
    <mergeCell ref="U211:Y211"/>
    <mergeCell ref="Z211:AD211"/>
    <mergeCell ref="AE211:AI211"/>
    <mergeCell ref="AJ211:AN211"/>
    <mergeCell ref="AO211:AS211"/>
    <mergeCell ref="BD209:BH209"/>
    <mergeCell ref="BI209:BM209"/>
    <mergeCell ref="BN209:BR209"/>
    <mergeCell ref="A210:T210"/>
    <mergeCell ref="U210:Y210"/>
    <mergeCell ref="Z210:AD210"/>
    <mergeCell ref="AE210:AI210"/>
    <mergeCell ref="AJ210:AN210"/>
    <mergeCell ref="AO210:AS210"/>
    <mergeCell ref="AT210:AX210"/>
    <mergeCell ref="BI208:BM208"/>
    <mergeCell ref="BN208:BR208"/>
    <mergeCell ref="A209:T209"/>
    <mergeCell ref="U209:Y209"/>
    <mergeCell ref="Z209:AD209"/>
    <mergeCell ref="AE209:AI209"/>
    <mergeCell ref="AJ209:AN209"/>
    <mergeCell ref="AO209:AS209"/>
    <mergeCell ref="AT209:AX209"/>
    <mergeCell ref="AY209:BC209"/>
    <mergeCell ref="BN207:BR207"/>
    <mergeCell ref="A208:T208"/>
    <mergeCell ref="U208:Y208"/>
    <mergeCell ref="Z208:AD208"/>
    <mergeCell ref="AE208:AI208"/>
    <mergeCell ref="AJ208:AN208"/>
    <mergeCell ref="AO208:AS208"/>
    <mergeCell ref="AT208:AX208"/>
    <mergeCell ref="AY208:BC208"/>
    <mergeCell ref="BD208:BH208"/>
    <mergeCell ref="A207:T207"/>
    <mergeCell ref="U207:Y207"/>
    <mergeCell ref="Z207:AD207"/>
    <mergeCell ref="AE207:AI207"/>
    <mergeCell ref="AJ207:AN207"/>
    <mergeCell ref="AO207:AS207"/>
    <mergeCell ref="AP198:AT198"/>
    <mergeCell ref="AU198:AY198"/>
    <mergeCell ref="AZ198:BD198"/>
    <mergeCell ref="BE198:BI198"/>
    <mergeCell ref="AO205:AS205"/>
    <mergeCell ref="AT205:AX205"/>
    <mergeCell ref="AY205:BC205"/>
    <mergeCell ref="BD205:BH205"/>
    <mergeCell ref="BI205:BM205"/>
    <mergeCell ref="BN205:BR205"/>
    <mergeCell ref="AT204:AX204"/>
    <mergeCell ref="AY204:BC204"/>
    <mergeCell ref="BD204:BH204"/>
    <mergeCell ref="BI204:BM204"/>
    <mergeCell ref="BN204:BR204"/>
    <mergeCell ref="A205:T205"/>
    <mergeCell ref="AP197:AT197"/>
    <mergeCell ref="AU197:AY197"/>
    <mergeCell ref="AZ197:BD197"/>
    <mergeCell ref="BE197:BI197"/>
    <mergeCell ref="A198:C198"/>
    <mergeCell ref="D198:P198"/>
    <mergeCell ref="Q198:U198"/>
    <mergeCell ref="V198:AE198"/>
    <mergeCell ref="AF198:AJ198"/>
    <mergeCell ref="AK198:AO198"/>
    <mergeCell ref="AP196:AT196"/>
    <mergeCell ref="AU196:AY196"/>
    <mergeCell ref="AZ196:BD196"/>
    <mergeCell ref="BE196:BI196"/>
    <mergeCell ref="A197:C197"/>
    <mergeCell ref="D197:P197"/>
    <mergeCell ref="Q197:U197"/>
    <mergeCell ref="V197:AE197"/>
    <mergeCell ref="AF197:AJ197"/>
    <mergeCell ref="AK197:AO197"/>
    <mergeCell ref="AP195:AT195"/>
    <mergeCell ref="AU195:AY195"/>
    <mergeCell ref="AZ195:BD195"/>
    <mergeCell ref="BE195:BI195"/>
    <mergeCell ref="A196:C196"/>
    <mergeCell ref="D196:P196"/>
    <mergeCell ref="Q196:U196"/>
    <mergeCell ref="V196:AE196"/>
    <mergeCell ref="AF196:AJ196"/>
    <mergeCell ref="AK196:AO196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AP192:AT192"/>
    <mergeCell ref="AU192:AY192"/>
    <mergeCell ref="AZ192:BD192"/>
    <mergeCell ref="BE192:BI192"/>
    <mergeCell ref="A193:C193"/>
    <mergeCell ref="D193:P193"/>
    <mergeCell ref="Q193:U193"/>
    <mergeCell ref="V193:AE193"/>
    <mergeCell ref="AF193:AJ193"/>
    <mergeCell ref="AK193:AO193"/>
    <mergeCell ref="AP191:AT191"/>
    <mergeCell ref="AU191:AY191"/>
    <mergeCell ref="AZ191:BD191"/>
    <mergeCell ref="BE191:BI191"/>
    <mergeCell ref="A192:C192"/>
    <mergeCell ref="D192:P192"/>
    <mergeCell ref="Q192:U192"/>
    <mergeCell ref="V192:AE192"/>
    <mergeCell ref="AF192:AJ192"/>
    <mergeCell ref="AK192:AO192"/>
    <mergeCell ref="AP190:AT190"/>
    <mergeCell ref="AU190:AY190"/>
    <mergeCell ref="AZ190:BD190"/>
    <mergeCell ref="BE190:BI190"/>
    <mergeCell ref="A191:C191"/>
    <mergeCell ref="D191:P191"/>
    <mergeCell ref="Q191:U191"/>
    <mergeCell ref="V191:AE191"/>
    <mergeCell ref="AF191:AJ191"/>
    <mergeCell ref="AK191:AO191"/>
    <mergeCell ref="AP189:AT189"/>
    <mergeCell ref="AU189:AY189"/>
    <mergeCell ref="AZ189:BD189"/>
    <mergeCell ref="BE189:BI189"/>
    <mergeCell ref="A190:C190"/>
    <mergeCell ref="D190:P190"/>
    <mergeCell ref="Q190:U190"/>
    <mergeCell ref="V190:AE190"/>
    <mergeCell ref="AF190:AJ190"/>
    <mergeCell ref="AK190:AO190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182:C182"/>
    <mergeCell ref="D182:P182"/>
    <mergeCell ref="Q182:U182"/>
    <mergeCell ref="V182:AE182"/>
    <mergeCell ref="AF182:AJ182"/>
    <mergeCell ref="AK182:AO182"/>
    <mergeCell ref="A181:C181"/>
    <mergeCell ref="D181:P181"/>
    <mergeCell ref="Q181:U181"/>
    <mergeCell ref="V181:AE181"/>
    <mergeCell ref="AF181:AJ181"/>
    <mergeCell ref="AK181:AO181"/>
    <mergeCell ref="BT173:BX173"/>
    <mergeCell ref="AP173:AT173"/>
    <mergeCell ref="AU173:AY173"/>
    <mergeCell ref="AZ173:BD173"/>
    <mergeCell ref="BE173:BI173"/>
    <mergeCell ref="BJ173:BN173"/>
    <mergeCell ref="BO173:BS173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AP180:AT180"/>
    <mergeCell ref="AU180:AY180"/>
    <mergeCell ref="AZ180:BD180"/>
    <mergeCell ref="BE180:BI180"/>
    <mergeCell ref="AP177:AT177"/>
    <mergeCell ref="AU177:AY177"/>
    <mergeCell ref="AZ177:BD177"/>
    <mergeCell ref="BE177:BI177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68:BI168"/>
    <mergeCell ref="BJ168:BN168"/>
    <mergeCell ref="BO168:BS168"/>
    <mergeCell ref="BT168:BX168"/>
    <mergeCell ref="A169:C169"/>
    <mergeCell ref="D169:P169"/>
    <mergeCell ref="Q169:U169"/>
    <mergeCell ref="V169:AE169"/>
    <mergeCell ref="AF169:AJ169"/>
    <mergeCell ref="AK169:AO169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A156:C156"/>
    <mergeCell ref="D156:P156"/>
    <mergeCell ref="Q156:U156"/>
    <mergeCell ref="V156:AE156"/>
    <mergeCell ref="AF156:AJ156"/>
    <mergeCell ref="AK156:AO156"/>
    <mergeCell ref="AI134:AM134"/>
    <mergeCell ref="AN134:AR134"/>
    <mergeCell ref="AS134:AW134"/>
    <mergeCell ref="AX134:BA134"/>
    <mergeCell ref="BB134:BF134"/>
    <mergeCell ref="BG134:BK134"/>
    <mergeCell ref="AP156:AT156"/>
    <mergeCell ref="AU156:AY156"/>
    <mergeCell ref="AZ156:BD156"/>
    <mergeCell ref="BD146:BH146"/>
    <mergeCell ref="BD145:BH145"/>
    <mergeCell ref="A146:C146"/>
    <mergeCell ref="D146:T146"/>
    <mergeCell ref="U146:Y146"/>
    <mergeCell ref="Z146:AD146"/>
    <mergeCell ref="AE146:AI146"/>
    <mergeCell ref="AJ146:AN146"/>
    <mergeCell ref="AO146:AS146"/>
    <mergeCell ref="AT146:AX146"/>
    <mergeCell ref="AY146:BC146"/>
    <mergeCell ref="BD144:BH144"/>
    <mergeCell ref="A145:C145"/>
    <mergeCell ref="D145:T145"/>
    <mergeCell ref="U145:Y145"/>
    <mergeCell ref="Z145:AD145"/>
    <mergeCell ref="AE145:AI145"/>
    <mergeCell ref="AJ145:AN145"/>
    <mergeCell ref="AO145:AS145"/>
    <mergeCell ref="AT145:AX145"/>
    <mergeCell ref="AY145:BC145"/>
    <mergeCell ref="A144:C144"/>
    <mergeCell ref="D144:T144"/>
    <mergeCell ref="BU133:BY133"/>
    <mergeCell ref="A134:C134"/>
    <mergeCell ref="D134:T134"/>
    <mergeCell ref="U134:Y134"/>
    <mergeCell ref="Z134:AD134"/>
    <mergeCell ref="AE134:AH134"/>
    <mergeCell ref="A133:C133"/>
    <mergeCell ref="D133:T133"/>
    <mergeCell ref="U133:Y133"/>
    <mergeCell ref="Z133:AD133"/>
    <mergeCell ref="AE133:AH133"/>
    <mergeCell ref="AI133:AM133"/>
    <mergeCell ref="AN133:AR133"/>
    <mergeCell ref="AS133:AW133"/>
    <mergeCell ref="AX133:BA133"/>
    <mergeCell ref="BU135:BY135"/>
    <mergeCell ref="AS135:AW135"/>
    <mergeCell ref="AX135:BA135"/>
    <mergeCell ref="BB135:BF135"/>
    <mergeCell ref="BG135:BK135"/>
    <mergeCell ref="BL135:BP135"/>
    <mergeCell ref="BQ135:BT135"/>
    <mergeCell ref="BL134:BP134"/>
    <mergeCell ref="BQ134:BT134"/>
    <mergeCell ref="BU134:BY134"/>
    <mergeCell ref="A135:C135"/>
    <mergeCell ref="D135:T135"/>
    <mergeCell ref="U135:Y135"/>
    <mergeCell ref="Z135:AD135"/>
    <mergeCell ref="AE135:AH135"/>
    <mergeCell ref="AI135:AM135"/>
    <mergeCell ref="AN135:AR135"/>
    <mergeCell ref="BG114:BK114"/>
    <mergeCell ref="BG113:BK113"/>
    <mergeCell ref="A114:D114"/>
    <mergeCell ref="E114:W114"/>
    <mergeCell ref="X114:AB114"/>
    <mergeCell ref="AC114:AG114"/>
    <mergeCell ref="AH114:AL114"/>
    <mergeCell ref="AM114:AQ114"/>
    <mergeCell ref="AR114:AV114"/>
    <mergeCell ref="AW114:BA114"/>
    <mergeCell ref="BB114:BF114"/>
    <mergeCell ref="BG112:BK112"/>
    <mergeCell ref="A113:D113"/>
    <mergeCell ref="E113:W113"/>
    <mergeCell ref="X113:AB113"/>
    <mergeCell ref="AC113:AG113"/>
    <mergeCell ref="AH113:AL113"/>
    <mergeCell ref="AM113:AQ113"/>
    <mergeCell ref="AR113:AV113"/>
    <mergeCell ref="AW113:BA113"/>
    <mergeCell ref="BB113:BF113"/>
    <mergeCell ref="BG111:BK111"/>
    <mergeCell ref="A112:D112"/>
    <mergeCell ref="E112:W112"/>
    <mergeCell ref="X112:AB112"/>
    <mergeCell ref="AC112:AG112"/>
    <mergeCell ref="AH112:AL112"/>
    <mergeCell ref="AM112:AQ112"/>
    <mergeCell ref="AR112:AV112"/>
    <mergeCell ref="AW112:BA112"/>
    <mergeCell ref="BB112:BF112"/>
    <mergeCell ref="BG110:BK110"/>
    <mergeCell ref="A111:D111"/>
    <mergeCell ref="E111:W111"/>
    <mergeCell ref="X111:AB111"/>
    <mergeCell ref="AC111:AG111"/>
    <mergeCell ref="AH111:AL111"/>
    <mergeCell ref="AM111:AQ111"/>
    <mergeCell ref="AR111:AV111"/>
    <mergeCell ref="AW111:BA111"/>
    <mergeCell ref="BB111:BF111"/>
    <mergeCell ref="BG109:BK109"/>
    <mergeCell ref="A110:D110"/>
    <mergeCell ref="E110:W110"/>
    <mergeCell ref="X110:AB110"/>
    <mergeCell ref="AC110:AG110"/>
    <mergeCell ref="AH110:AL110"/>
    <mergeCell ref="AM110:AQ110"/>
    <mergeCell ref="AR110:AV110"/>
    <mergeCell ref="AW110:BA110"/>
    <mergeCell ref="BB110:BF110"/>
    <mergeCell ref="BG108:BK108"/>
    <mergeCell ref="A109:D109"/>
    <mergeCell ref="E109:W109"/>
    <mergeCell ref="X109:AB109"/>
    <mergeCell ref="AC109:AG109"/>
    <mergeCell ref="AH109:AL109"/>
    <mergeCell ref="AM109:AQ109"/>
    <mergeCell ref="AR109:AV109"/>
    <mergeCell ref="AW109:BA109"/>
    <mergeCell ref="BB109:BF109"/>
    <mergeCell ref="BG107:BK107"/>
    <mergeCell ref="A108:D108"/>
    <mergeCell ref="E108:W108"/>
    <mergeCell ref="X108:AB108"/>
    <mergeCell ref="AC108:AG108"/>
    <mergeCell ref="AH108:AL108"/>
    <mergeCell ref="AM108:AQ108"/>
    <mergeCell ref="AR108:AV108"/>
    <mergeCell ref="AW108:BA108"/>
    <mergeCell ref="BB108:BF108"/>
    <mergeCell ref="BG106:BK106"/>
    <mergeCell ref="A107:D107"/>
    <mergeCell ref="E107:W107"/>
    <mergeCell ref="X107:AB107"/>
    <mergeCell ref="AC107:AG107"/>
    <mergeCell ref="AH107:AL107"/>
    <mergeCell ref="AM107:AQ107"/>
    <mergeCell ref="AR107:AV107"/>
    <mergeCell ref="AW107:BA107"/>
    <mergeCell ref="BB107:BF107"/>
    <mergeCell ref="BG105:BK105"/>
    <mergeCell ref="A106:D106"/>
    <mergeCell ref="E106:W106"/>
    <mergeCell ref="X106:AB106"/>
    <mergeCell ref="AC106:AG106"/>
    <mergeCell ref="AH106:AL106"/>
    <mergeCell ref="AM106:AQ106"/>
    <mergeCell ref="AR106:AV106"/>
    <mergeCell ref="AW106:BA106"/>
    <mergeCell ref="BB106:BF106"/>
    <mergeCell ref="BG104:BK104"/>
    <mergeCell ref="A105:D105"/>
    <mergeCell ref="E105:W105"/>
    <mergeCell ref="X105:AB105"/>
    <mergeCell ref="AC105:AG105"/>
    <mergeCell ref="AH105:AL105"/>
    <mergeCell ref="AM105:AQ105"/>
    <mergeCell ref="AR105:AV105"/>
    <mergeCell ref="AW105:BA105"/>
    <mergeCell ref="BB105:BF105"/>
    <mergeCell ref="BG103:BK103"/>
    <mergeCell ref="A104:D104"/>
    <mergeCell ref="E104:W104"/>
    <mergeCell ref="X104:AB104"/>
    <mergeCell ref="AC104:AG104"/>
    <mergeCell ref="AH104:AL104"/>
    <mergeCell ref="AM104:AQ104"/>
    <mergeCell ref="AR104:AV104"/>
    <mergeCell ref="AW104:BA104"/>
    <mergeCell ref="BB104:BF104"/>
    <mergeCell ref="BG102:BK102"/>
    <mergeCell ref="A103:D103"/>
    <mergeCell ref="E103:W103"/>
    <mergeCell ref="X103:AB103"/>
    <mergeCell ref="AC103:AG103"/>
    <mergeCell ref="AH103:AL103"/>
    <mergeCell ref="AM103:AQ103"/>
    <mergeCell ref="AR103:AV103"/>
    <mergeCell ref="AW103:BA103"/>
    <mergeCell ref="BB103:BF103"/>
    <mergeCell ref="X102:AB102"/>
    <mergeCell ref="AC102:AG102"/>
    <mergeCell ref="AH102:AL102"/>
    <mergeCell ref="AM102:AQ102"/>
    <mergeCell ref="AR102:AV102"/>
    <mergeCell ref="AW102:BA102"/>
    <mergeCell ref="BB102:BF102"/>
    <mergeCell ref="BG100:BK100"/>
    <mergeCell ref="A101:D101"/>
    <mergeCell ref="E101:W101"/>
    <mergeCell ref="X101:AB101"/>
    <mergeCell ref="AC101:AG101"/>
    <mergeCell ref="AH101:AL101"/>
    <mergeCell ref="AM101:AQ101"/>
    <mergeCell ref="AR101:AV101"/>
    <mergeCell ref="AW101:BA101"/>
    <mergeCell ref="BB101:BF101"/>
    <mergeCell ref="AC100:AG100"/>
    <mergeCell ref="AH100:AL100"/>
    <mergeCell ref="AM100:AQ100"/>
    <mergeCell ref="AR100:AV100"/>
    <mergeCell ref="AW100:BA100"/>
    <mergeCell ref="BB100:BF100"/>
    <mergeCell ref="BB82:BF82"/>
    <mergeCell ref="BG82:BK82"/>
    <mergeCell ref="BL82:BP82"/>
    <mergeCell ref="BQ82:BT82"/>
    <mergeCell ref="BU82:BY82"/>
    <mergeCell ref="BU81:BY81"/>
    <mergeCell ref="A82:D82"/>
    <mergeCell ref="E82:T82"/>
    <mergeCell ref="U82:Y82"/>
    <mergeCell ref="Z82:AD82"/>
    <mergeCell ref="AE82:AH82"/>
    <mergeCell ref="AI82:AM82"/>
    <mergeCell ref="AN82:AR82"/>
    <mergeCell ref="AS82:AW82"/>
    <mergeCell ref="AX82:BA82"/>
    <mergeCell ref="AS81:AW81"/>
    <mergeCell ref="AX81:BA81"/>
    <mergeCell ref="BB81:BF81"/>
    <mergeCell ref="BG81:BK81"/>
    <mergeCell ref="BL81:BP81"/>
    <mergeCell ref="BQ81:BT81"/>
    <mergeCell ref="BL80:BP80"/>
    <mergeCell ref="BQ80:BT80"/>
    <mergeCell ref="BU80:BY80"/>
    <mergeCell ref="A81:D81"/>
    <mergeCell ref="E81:T81"/>
    <mergeCell ref="U81:Y81"/>
    <mergeCell ref="Z81:AD81"/>
    <mergeCell ref="AE81:AH81"/>
    <mergeCell ref="AI81:AM81"/>
    <mergeCell ref="AN81:AR81"/>
    <mergeCell ref="AI80:AM80"/>
    <mergeCell ref="AN80:AR80"/>
    <mergeCell ref="AS80:AW80"/>
    <mergeCell ref="AX80:BA80"/>
    <mergeCell ref="BB80:BF80"/>
    <mergeCell ref="BG80:BK80"/>
    <mergeCell ref="BB79:BF79"/>
    <mergeCell ref="BG79:BK79"/>
    <mergeCell ref="BL79:BP79"/>
    <mergeCell ref="BQ79:BT79"/>
    <mergeCell ref="BU79:BY79"/>
    <mergeCell ref="A80:D80"/>
    <mergeCell ref="E80:T80"/>
    <mergeCell ref="U80:Y80"/>
    <mergeCell ref="Z80:AD80"/>
    <mergeCell ref="AE80:AH80"/>
    <mergeCell ref="BU78:BY78"/>
    <mergeCell ref="A79:D79"/>
    <mergeCell ref="E79:T79"/>
    <mergeCell ref="U79:Y79"/>
    <mergeCell ref="Z79:AD79"/>
    <mergeCell ref="AE79:AH79"/>
    <mergeCell ref="AI79:AM79"/>
    <mergeCell ref="AN79:AR79"/>
    <mergeCell ref="AS79:AW79"/>
    <mergeCell ref="AX79:BA79"/>
    <mergeCell ref="AS78:AW78"/>
    <mergeCell ref="AX78:BA78"/>
    <mergeCell ref="BB78:BF78"/>
    <mergeCell ref="BG78:BK78"/>
    <mergeCell ref="BL78:BP78"/>
    <mergeCell ref="BQ78:BT78"/>
    <mergeCell ref="BL77:BP77"/>
    <mergeCell ref="BQ77:BT77"/>
    <mergeCell ref="BU77:BY77"/>
    <mergeCell ref="A78:D78"/>
    <mergeCell ref="E78:T78"/>
    <mergeCell ref="U78:Y78"/>
    <mergeCell ref="Z78:AD78"/>
    <mergeCell ref="AE78:AH78"/>
    <mergeCell ref="AI78:AM78"/>
    <mergeCell ref="AN78:AR78"/>
    <mergeCell ref="AI77:AM77"/>
    <mergeCell ref="AN77:AR77"/>
    <mergeCell ref="AS77:AW77"/>
    <mergeCell ref="AX77:BA77"/>
    <mergeCell ref="BB77:BF77"/>
    <mergeCell ref="BG77:BK77"/>
    <mergeCell ref="BB76:BF76"/>
    <mergeCell ref="BG76:BK76"/>
    <mergeCell ref="BL76:BP76"/>
    <mergeCell ref="BQ76:BT76"/>
    <mergeCell ref="BU76:BY76"/>
    <mergeCell ref="A77:D77"/>
    <mergeCell ref="E77:T77"/>
    <mergeCell ref="U77:Y77"/>
    <mergeCell ref="Z77:AD77"/>
    <mergeCell ref="AE77:AH77"/>
    <mergeCell ref="BU75:BY75"/>
    <mergeCell ref="A76:D76"/>
    <mergeCell ref="E76:T76"/>
    <mergeCell ref="U76:Y76"/>
    <mergeCell ref="Z76:AD76"/>
    <mergeCell ref="AE76:AH76"/>
    <mergeCell ref="AI76:AM76"/>
    <mergeCell ref="AN76:AR76"/>
    <mergeCell ref="AS76:AW76"/>
    <mergeCell ref="AX76:BA76"/>
    <mergeCell ref="AS75:AW75"/>
    <mergeCell ref="AX75:BA75"/>
    <mergeCell ref="BB75:BF75"/>
    <mergeCell ref="BG75:BK75"/>
    <mergeCell ref="BL75:BP75"/>
    <mergeCell ref="BQ75:BT75"/>
    <mergeCell ref="BL74:BP74"/>
    <mergeCell ref="BQ74:BT74"/>
    <mergeCell ref="BU74:BY74"/>
    <mergeCell ref="A75:D75"/>
    <mergeCell ref="E75:T75"/>
    <mergeCell ref="U75:Y75"/>
    <mergeCell ref="Z75:AD75"/>
    <mergeCell ref="AE75:AH75"/>
    <mergeCell ref="AI75:AM75"/>
    <mergeCell ref="AN75:AR75"/>
    <mergeCell ref="AI74:AM74"/>
    <mergeCell ref="AN74:AR74"/>
    <mergeCell ref="AS74:AW74"/>
    <mergeCell ref="AX74:BA74"/>
    <mergeCell ref="BB74:BF74"/>
    <mergeCell ref="BG74:BK74"/>
    <mergeCell ref="BB73:BF73"/>
    <mergeCell ref="BG73:BK73"/>
    <mergeCell ref="BL73:BP73"/>
    <mergeCell ref="BQ73:BT73"/>
    <mergeCell ref="BU73:BY73"/>
    <mergeCell ref="A74:D74"/>
    <mergeCell ref="E74:T74"/>
    <mergeCell ref="U74:Y74"/>
    <mergeCell ref="Z74:AD74"/>
    <mergeCell ref="AE74:AH74"/>
    <mergeCell ref="BU72:BY72"/>
    <mergeCell ref="A73:D73"/>
    <mergeCell ref="E73:T73"/>
    <mergeCell ref="U73:Y73"/>
    <mergeCell ref="Z73:AD73"/>
    <mergeCell ref="AE73:AH73"/>
    <mergeCell ref="AI73:AM73"/>
    <mergeCell ref="AN73:AR73"/>
    <mergeCell ref="AS73:AW73"/>
    <mergeCell ref="AX73:BA73"/>
    <mergeCell ref="AS72:AW72"/>
    <mergeCell ref="AX72:BA72"/>
    <mergeCell ref="BB72:BF72"/>
    <mergeCell ref="BG72:BK72"/>
    <mergeCell ref="BL72:BP72"/>
    <mergeCell ref="BQ72:BT72"/>
    <mergeCell ref="BL71:BP71"/>
    <mergeCell ref="BQ71:BT71"/>
    <mergeCell ref="BU71:BY71"/>
    <mergeCell ref="A72:D72"/>
    <mergeCell ref="E72:T72"/>
    <mergeCell ref="U72:Y72"/>
    <mergeCell ref="Z72:AD72"/>
    <mergeCell ref="AE72:AH72"/>
    <mergeCell ref="AI72:AM72"/>
    <mergeCell ref="AN72:AR72"/>
    <mergeCell ref="AI71:AM71"/>
    <mergeCell ref="AN71:AR71"/>
    <mergeCell ref="AS71:AW71"/>
    <mergeCell ref="AX71:BA71"/>
    <mergeCell ref="BB71:BF71"/>
    <mergeCell ref="BG71:BK71"/>
    <mergeCell ref="BB70:BF70"/>
    <mergeCell ref="BG70:BK70"/>
    <mergeCell ref="BL70:BP70"/>
    <mergeCell ref="BQ70:BT70"/>
    <mergeCell ref="BU70:BY70"/>
    <mergeCell ref="A71:D71"/>
    <mergeCell ref="E71:T71"/>
    <mergeCell ref="U71:Y71"/>
    <mergeCell ref="Z71:AD71"/>
    <mergeCell ref="AE71:AH71"/>
    <mergeCell ref="BU69:BY69"/>
    <mergeCell ref="A70:D70"/>
    <mergeCell ref="E70:T70"/>
    <mergeCell ref="U70:Y70"/>
    <mergeCell ref="Z70:AD70"/>
    <mergeCell ref="AE70:AH70"/>
    <mergeCell ref="AI70:AM70"/>
    <mergeCell ref="AN70:AR70"/>
    <mergeCell ref="AS70:AW70"/>
    <mergeCell ref="AX70:BA70"/>
    <mergeCell ref="AS69:AW69"/>
    <mergeCell ref="AX69:BA69"/>
    <mergeCell ref="BB69:BF69"/>
    <mergeCell ref="BG69:BK69"/>
    <mergeCell ref="BL69:BP69"/>
    <mergeCell ref="BQ69:BT69"/>
    <mergeCell ref="BL68:BP68"/>
    <mergeCell ref="BQ68:BT68"/>
    <mergeCell ref="BU68:BY68"/>
    <mergeCell ref="A69:D69"/>
    <mergeCell ref="E69:T69"/>
    <mergeCell ref="U69:Y69"/>
    <mergeCell ref="Z69:AD69"/>
    <mergeCell ref="AE69:AH69"/>
    <mergeCell ref="AI69:AM69"/>
    <mergeCell ref="AN69:AR69"/>
    <mergeCell ref="AI68:AM68"/>
    <mergeCell ref="AN68:AR68"/>
    <mergeCell ref="AS68:AW68"/>
    <mergeCell ref="AX68:BA68"/>
    <mergeCell ref="BB68:BF68"/>
    <mergeCell ref="BG68:BK68"/>
    <mergeCell ref="BB67:BF67"/>
    <mergeCell ref="BG67:BK67"/>
    <mergeCell ref="BL67:BP67"/>
    <mergeCell ref="BQ67:BT67"/>
    <mergeCell ref="BU67:BY67"/>
    <mergeCell ref="A68:D68"/>
    <mergeCell ref="E68:T68"/>
    <mergeCell ref="U68:Y68"/>
    <mergeCell ref="Z68:AD68"/>
    <mergeCell ref="AE68:AH68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BG56:BK56"/>
    <mergeCell ref="BG55:BK55"/>
    <mergeCell ref="A56:D56"/>
    <mergeCell ref="E56:W56"/>
    <mergeCell ref="X56:AB56"/>
    <mergeCell ref="AC56:AG56"/>
    <mergeCell ref="AH56:AL56"/>
    <mergeCell ref="AM56:AQ56"/>
    <mergeCell ref="AR56:AV56"/>
    <mergeCell ref="AW56:BA56"/>
    <mergeCell ref="BB56:BF56"/>
    <mergeCell ref="BG54:BK54"/>
    <mergeCell ref="A55:D55"/>
    <mergeCell ref="E55:W55"/>
    <mergeCell ref="X55:AB55"/>
    <mergeCell ref="AC55:AG55"/>
    <mergeCell ref="AH55:AL55"/>
    <mergeCell ref="AM55:AQ55"/>
    <mergeCell ref="AR55:AV55"/>
    <mergeCell ref="AW55:BA55"/>
    <mergeCell ref="BB55:BF55"/>
    <mergeCell ref="BB51:BF51"/>
    <mergeCell ref="BG53:BK53"/>
    <mergeCell ref="A54:D54"/>
    <mergeCell ref="E54:W54"/>
    <mergeCell ref="X54:AB54"/>
    <mergeCell ref="AC54:AG54"/>
    <mergeCell ref="AH54:AL54"/>
    <mergeCell ref="AM54:AQ54"/>
    <mergeCell ref="AR54:AV54"/>
    <mergeCell ref="AW54:BA54"/>
    <mergeCell ref="BB54:BF54"/>
    <mergeCell ref="BG52:BK52"/>
    <mergeCell ref="A53:D53"/>
    <mergeCell ref="E53:W53"/>
    <mergeCell ref="X53:AB53"/>
    <mergeCell ref="AC53:AG53"/>
    <mergeCell ref="AH53:AL53"/>
    <mergeCell ref="AM53:AQ53"/>
    <mergeCell ref="AR53:AV53"/>
    <mergeCell ref="AW53:BA53"/>
    <mergeCell ref="BB53:BF53"/>
    <mergeCell ref="E49:W49"/>
    <mergeCell ref="X49:AB49"/>
    <mergeCell ref="AC49:AG49"/>
    <mergeCell ref="AH49:AL49"/>
    <mergeCell ref="AM49:AQ49"/>
    <mergeCell ref="AR49:AV49"/>
    <mergeCell ref="AW49:BA49"/>
    <mergeCell ref="BB49:BF49"/>
    <mergeCell ref="A48:D48"/>
    <mergeCell ref="E48:W48"/>
    <mergeCell ref="X48:AB48"/>
    <mergeCell ref="AC48:AG48"/>
    <mergeCell ref="AH48:AL48"/>
    <mergeCell ref="BG51:BK51"/>
    <mergeCell ref="A52:D52"/>
    <mergeCell ref="E52:W52"/>
    <mergeCell ref="X52:AB52"/>
    <mergeCell ref="AC52:AG52"/>
    <mergeCell ref="AH52:AL52"/>
    <mergeCell ref="AM52:AQ52"/>
    <mergeCell ref="AR52:AV52"/>
    <mergeCell ref="AW52:BA52"/>
    <mergeCell ref="BB52:BF52"/>
    <mergeCell ref="BG50:BK50"/>
    <mergeCell ref="A51:D51"/>
    <mergeCell ref="E51:W51"/>
    <mergeCell ref="X51:AB51"/>
    <mergeCell ref="AC51:AG51"/>
    <mergeCell ref="AH51:AL51"/>
    <mergeCell ref="AM51:AQ51"/>
    <mergeCell ref="AR51:AV51"/>
    <mergeCell ref="AW51:BA51"/>
    <mergeCell ref="BU39:BY39"/>
    <mergeCell ref="AS39:AW39"/>
    <mergeCell ref="AX39:BA39"/>
    <mergeCell ref="BB39:BF39"/>
    <mergeCell ref="BG39:BK39"/>
    <mergeCell ref="BL39:BP39"/>
    <mergeCell ref="BQ39:BT39"/>
    <mergeCell ref="BL38:BP38"/>
    <mergeCell ref="BQ38:BT38"/>
    <mergeCell ref="BU38:BY38"/>
    <mergeCell ref="A39:D39"/>
    <mergeCell ref="E39:T39"/>
    <mergeCell ref="U39:Y39"/>
    <mergeCell ref="Z39:AD39"/>
    <mergeCell ref="AE39:AH39"/>
    <mergeCell ref="AI39:AM39"/>
    <mergeCell ref="AN39:AR39"/>
    <mergeCell ref="AI38:AM38"/>
    <mergeCell ref="AN38:AR38"/>
    <mergeCell ref="AS38:AW38"/>
    <mergeCell ref="AX38:BA38"/>
    <mergeCell ref="BB38:BF38"/>
    <mergeCell ref="BG38:BK38"/>
    <mergeCell ref="BB37:BF37"/>
    <mergeCell ref="BG37:BK37"/>
    <mergeCell ref="BL37:BP37"/>
    <mergeCell ref="BQ37:BT37"/>
    <mergeCell ref="BU37:BY37"/>
    <mergeCell ref="A38:D38"/>
    <mergeCell ref="E38:T38"/>
    <mergeCell ref="U38:Y38"/>
    <mergeCell ref="Z38:AD38"/>
    <mergeCell ref="AE38:AH38"/>
    <mergeCell ref="BU36:BY36"/>
    <mergeCell ref="A37:D37"/>
    <mergeCell ref="E37:T37"/>
    <mergeCell ref="U37:Y37"/>
    <mergeCell ref="Z37:AD37"/>
    <mergeCell ref="AE37:AH37"/>
    <mergeCell ref="AI37:AM37"/>
    <mergeCell ref="AN37:AR37"/>
    <mergeCell ref="AS37:AW37"/>
    <mergeCell ref="AX37:BA37"/>
    <mergeCell ref="AS36:AW36"/>
    <mergeCell ref="AX36:BA36"/>
    <mergeCell ref="BB36:BF36"/>
    <mergeCell ref="BG36:BK36"/>
    <mergeCell ref="BL36:BP36"/>
    <mergeCell ref="BQ36:BT36"/>
    <mergeCell ref="BL35:BP35"/>
    <mergeCell ref="BQ35:BT35"/>
    <mergeCell ref="BU35:BY35"/>
    <mergeCell ref="A36:D36"/>
    <mergeCell ref="E36:T36"/>
    <mergeCell ref="U36:Y36"/>
    <mergeCell ref="Z36:AD36"/>
    <mergeCell ref="AE36:AH36"/>
    <mergeCell ref="AI36:AM36"/>
    <mergeCell ref="AN36:AR36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A358:AA358"/>
    <mergeCell ref="AH358:AP358"/>
    <mergeCell ref="AU358:BF358"/>
    <mergeCell ref="AH359:AP359"/>
    <mergeCell ref="AU359:BF359"/>
    <mergeCell ref="A31:D31"/>
    <mergeCell ref="E31:T31"/>
    <mergeCell ref="U31:Y31"/>
    <mergeCell ref="Z31:AD31"/>
    <mergeCell ref="AE31:AH31"/>
    <mergeCell ref="A355:AA355"/>
    <mergeCell ref="AH355:AP355"/>
    <mergeCell ref="AU355:BF355"/>
    <mergeCell ref="AH356:AP356"/>
    <mergeCell ref="AU356:BF356"/>
    <mergeCell ref="A351:BR351"/>
    <mergeCell ref="AW330:BD330"/>
    <mergeCell ref="BE330:BL330"/>
    <mergeCell ref="A345:BL345"/>
    <mergeCell ref="A346:BL346"/>
    <mergeCell ref="A349:BL349"/>
    <mergeCell ref="A350:BL350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Q329:AV329"/>
    <mergeCell ref="AW329:BD329"/>
    <mergeCell ref="BE329:BL329"/>
    <mergeCell ref="A330:F330"/>
    <mergeCell ref="G330:S330"/>
    <mergeCell ref="T330:Y330"/>
    <mergeCell ref="Z330:AD330"/>
    <mergeCell ref="AE330:AJ330"/>
    <mergeCell ref="AK330:AP330"/>
    <mergeCell ref="AQ330:AV330"/>
    <mergeCell ref="A329:F329"/>
    <mergeCell ref="G329:S329"/>
    <mergeCell ref="T329:Y329"/>
    <mergeCell ref="Z329:AD329"/>
    <mergeCell ref="AE329:AJ329"/>
    <mergeCell ref="AK329:AP329"/>
    <mergeCell ref="BE326:BL327"/>
    <mergeCell ref="A328:F328"/>
    <mergeCell ref="G328:S328"/>
    <mergeCell ref="T328:Y328"/>
    <mergeCell ref="Z328:AD328"/>
    <mergeCell ref="AE328:AJ328"/>
    <mergeCell ref="AK328:AP328"/>
    <mergeCell ref="AQ328:AV328"/>
    <mergeCell ref="AW328:BD328"/>
    <mergeCell ref="BE328:BL328"/>
    <mergeCell ref="A324:BL324"/>
    <mergeCell ref="A325:BL325"/>
    <mergeCell ref="A326:F327"/>
    <mergeCell ref="G326:S327"/>
    <mergeCell ref="T326:Y327"/>
    <mergeCell ref="Z326:AD327"/>
    <mergeCell ref="AE326:AJ327"/>
    <mergeCell ref="AK326:AP327"/>
    <mergeCell ref="AQ326:AV327"/>
    <mergeCell ref="AW326:BD327"/>
    <mergeCell ref="AJ309:AN309"/>
    <mergeCell ref="AO309:AS309"/>
    <mergeCell ref="AT309:AW309"/>
    <mergeCell ref="AX309:BB309"/>
    <mergeCell ref="BC309:BG309"/>
    <mergeCell ref="BH309:BL309"/>
    <mergeCell ref="A309:F309"/>
    <mergeCell ref="G309:P309"/>
    <mergeCell ref="Q309:U309"/>
    <mergeCell ref="V309:Y309"/>
    <mergeCell ref="Z309:AD309"/>
    <mergeCell ref="AE309:AI309"/>
    <mergeCell ref="AJ310:AN310"/>
    <mergeCell ref="AO310:AS310"/>
    <mergeCell ref="AT310:AW310"/>
    <mergeCell ref="AX310:BB310"/>
    <mergeCell ref="BC310:BG310"/>
    <mergeCell ref="BH310:BL310"/>
    <mergeCell ref="A310:F310"/>
    <mergeCell ref="G310:P310"/>
    <mergeCell ref="Q310:U310"/>
    <mergeCell ref="V310:Y310"/>
    <mergeCell ref="A308:F308"/>
    <mergeCell ref="G308:P308"/>
    <mergeCell ref="Q308:U308"/>
    <mergeCell ref="V308:Y308"/>
    <mergeCell ref="Z308:AD308"/>
    <mergeCell ref="AE308:AI308"/>
    <mergeCell ref="AJ307:AN307"/>
    <mergeCell ref="AO307:AS307"/>
    <mergeCell ref="AT307:AW307"/>
    <mergeCell ref="AX307:BB307"/>
    <mergeCell ref="BC307:BG307"/>
    <mergeCell ref="BH307:BL307"/>
    <mergeCell ref="A307:F307"/>
    <mergeCell ref="G307:P307"/>
    <mergeCell ref="Q307:U307"/>
    <mergeCell ref="V307:Y307"/>
    <mergeCell ref="Z307:AD307"/>
    <mergeCell ref="AE307:AI307"/>
    <mergeCell ref="AT305:AW306"/>
    <mergeCell ref="AX305:BG305"/>
    <mergeCell ref="BH305:BL306"/>
    <mergeCell ref="Z306:AD306"/>
    <mergeCell ref="AE306:AI306"/>
    <mergeCell ref="AX306:BB306"/>
    <mergeCell ref="BC306:BG306"/>
    <mergeCell ref="A303:BL303"/>
    <mergeCell ref="A304:F306"/>
    <mergeCell ref="G304:P306"/>
    <mergeCell ref="Q304:AN304"/>
    <mergeCell ref="AO304:BL304"/>
    <mergeCell ref="Q305:U306"/>
    <mergeCell ref="V305:Y306"/>
    <mergeCell ref="Z305:AI305"/>
    <mergeCell ref="AJ305:AN306"/>
    <mergeCell ref="AO305:AS306"/>
    <mergeCell ref="A302:BL302"/>
    <mergeCell ref="AQ288:AV288"/>
    <mergeCell ref="AW288:BA288"/>
    <mergeCell ref="BB288:BF288"/>
    <mergeCell ref="BG288:BL288"/>
    <mergeCell ref="AK286:AP286"/>
    <mergeCell ref="AQ286:AV286"/>
    <mergeCell ref="AW286:BA286"/>
    <mergeCell ref="BB286:BF286"/>
    <mergeCell ref="BG286:BL286"/>
    <mergeCell ref="A287:F287"/>
    <mergeCell ref="G287:S287"/>
    <mergeCell ref="T287:Y287"/>
    <mergeCell ref="Z287:AD287"/>
    <mergeCell ref="AE287:AJ287"/>
    <mergeCell ref="AK285:AP285"/>
    <mergeCell ref="AQ285:AV285"/>
    <mergeCell ref="AW285:BA285"/>
    <mergeCell ref="BB285:BF285"/>
    <mergeCell ref="BG285:BL285"/>
    <mergeCell ref="A286:F286"/>
    <mergeCell ref="G286:S286"/>
    <mergeCell ref="T286:Y286"/>
    <mergeCell ref="Z286:AD286"/>
    <mergeCell ref="AE286:AJ286"/>
    <mergeCell ref="A285:F285"/>
    <mergeCell ref="G285:S285"/>
    <mergeCell ref="T285:Y285"/>
    <mergeCell ref="Z285:AD285"/>
    <mergeCell ref="AE285:AJ285"/>
    <mergeCell ref="BG287:BL287"/>
    <mergeCell ref="AE289:AJ289"/>
    <mergeCell ref="Z283:AD284"/>
    <mergeCell ref="AE283:AJ284"/>
    <mergeCell ref="AK283:AP284"/>
    <mergeCell ref="BP270:BS270"/>
    <mergeCell ref="A276:BL276"/>
    <mergeCell ref="A277:BL277"/>
    <mergeCell ref="A280:BL280"/>
    <mergeCell ref="A281:BL281"/>
    <mergeCell ref="A282:BL282"/>
    <mergeCell ref="A271:M271"/>
    <mergeCell ref="N271:U271"/>
    <mergeCell ref="V271:Z271"/>
    <mergeCell ref="AA271:AE271"/>
    <mergeCell ref="AO270:AR270"/>
    <mergeCell ref="AS270:AW270"/>
    <mergeCell ref="AX270:BA270"/>
    <mergeCell ref="BB270:BF270"/>
    <mergeCell ref="BG270:BJ270"/>
    <mergeCell ref="BK270:BO270"/>
    <mergeCell ref="AS272:AW272"/>
    <mergeCell ref="AX272:BA272"/>
    <mergeCell ref="BB272:BF272"/>
    <mergeCell ref="BG272:BJ272"/>
    <mergeCell ref="BK272:BO272"/>
    <mergeCell ref="BP272:BS272"/>
    <mergeCell ref="BG271:BJ271"/>
    <mergeCell ref="BK271:BO271"/>
    <mergeCell ref="BP271:BS271"/>
    <mergeCell ref="A272:M272"/>
    <mergeCell ref="N272:U272"/>
    <mergeCell ref="V272:Z272"/>
    <mergeCell ref="AA272:AE272"/>
    <mergeCell ref="BB269:BF269"/>
    <mergeCell ref="BG269:BJ269"/>
    <mergeCell ref="BK269:BO269"/>
    <mergeCell ref="BP269:BS269"/>
    <mergeCell ref="A270:M270"/>
    <mergeCell ref="N270:U270"/>
    <mergeCell ref="V270:Z270"/>
    <mergeCell ref="AA270:AE270"/>
    <mergeCell ref="AF270:AI270"/>
    <mergeCell ref="AJ270:AN270"/>
    <mergeCell ref="BP268:BS268"/>
    <mergeCell ref="A269:M269"/>
    <mergeCell ref="N269:U269"/>
    <mergeCell ref="V269:Z269"/>
    <mergeCell ref="AA269:AE269"/>
    <mergeCell ref="AF269:AI269"/>
    <mergeCell ref="AJ269:AN269"/>
    <mergeCell ref="AO269:AR269"/>
    <mergeCell ref="AS269:AW269"/>
    <mergeCell ref="AX269:BA269"/>
    <mergeCell ref="AO268:AR268"/>
    <mergeCell ref="AS268:AW268"/>
    <mergeCell ref="AX268:BA268"/>
    <mergeCell ref="BB268:BF268"/>
    <mergeCell ref="BG268:BJ268"/>
    <mergeCell ref="BK268:BO268"/>
    <mergeCell ref="BB267:BF267"/>
    <mergeCell ref="BG267:BJ267"/>
    <mergeCell ref="BK267:BO267"/>
    <mergeCell ref="BP267:BS267"/>
    <mergeCell ref="A268:M268"/>
    <mergeCell ref="N268:U268"/>
    <mergeCell ref="V268:Z268"/>
    <mergeCell ref="AA268:AE268"/>
    <mergeCell ref="AF268:AI268"/>
    <mergeCell ref="AJ268:AN268"/>
    <mergeCell ref="AA267:AE267"/>
    <mergeCell ref="AF267:AI267"/>
    <mergeCell ref="AJ267:AN267"/>
    <mergeCell ref="AO267:AR267"/>
    <mergeCell ref="AS267:AW267"/>
    <mergeCell ref="AX267:BA267"/>
    <mergeCell ref="A264:BL264"/>
    <mergeCell ref="A265:BM265"/>
    <mergeCell ref="A266:M267"/>
    <mergeCell ref="N266:U267"/>
    <mergeCell ref="V266:Z267"/>
    <mergeCell ref="AA266:AI266"/>
    <mergeCell ref="AJ266:AR266"/>
    <mergeCell ref="AS266:BA266"/>
    <mergeCell ref="BB266:BJ266"/>
    <mergeCell ref="BK266:BS266"/>
    <mergeCell ref="G253:S253"/>
    <mergeCell ref="T253:Z253"/>
    <mergeCell ref="AA253:AE253"/>
    <mergeCell ref="AF253:AJ253"/>
    <mergeCell ref="AK253:AO253"/>
    <mergeCell ref="AP253:AT253"/>
    <mergeCell ref="AU253:AY253"/>
    <mergeCell ref="AP251:AT251"/>
    <mergeCell ref="AU251:AY251"/>
    <mergeCell ref="AZ251:BD251"/>
    <mergeCell ref="A252:F252"/>
    <mergeCell ref="G252:S252"/>
    <mergeCell ref="T252:Z252"/>
    <mergeCell ref="AA252:AE252"/>
    <mergeCell ref="AF252:AJ252"/>
    <mergeCell ref="AK252:AO252"/>
    <mergeCell ref="AP252:AT252"/>
    <mergeCell ref="A248:BL248"/>
    <mergeCell ref="A249:BD249"/>
    <mergeCell ref="A250:F251"/>
    <mergeCell ref="G250:S251"/>
    <mergeCell ref="T250:Z251"/>
    <mergeCell ref="AA250:AO250"/>
    <mergeCell ref="AP250:BD250"/>
    <mergeCell ref="AA251:AE251"/>
    <mergeCell ref="AF251:AJ251"/>
    <mergeCell ref="AK251:AO251"/>
    <mergeCell ref="AP239:AT239"/>
    <mergeCell ref="AU239:AY239"/>
    <mergeCell ref="AZ239:BD239"/>
    <mergeCell ref="BE239:BI239"/>
    <mergeCell ref="BJ239:BN239"/>
    <mergeCell ref="BO239:BS239"/>
    <mergeCell ref="A239:F239"/>
    <mergeCell ref="G239:S239"/>
    <mergeCell ref="T239:Z239"/>
    <mergeCell ref="AA239:AE239"/>
    <mergeCell ref="AF239:AJ239"/>
    <mergeCell ref="AK239:AO239"/>
    <mergeCell ref="AP240:AT240"/>
    <mergeCell ref="AU240:AY240"/>
    <mergeCell ref="AZ240:BD240"/>
    <mergeCell ref="BE240:BI240"/>
    <mergeCell ref="BJ240:BN240"/>
    <mergeCell ref="BO240:BS240"/>
    <mergeCell ref="A240:F240"/>
    <mergeCell ref="G240:S240"/>
    <mergeCell ref="T240:Z240"/>
    <mergeCell ref="AA240:AE240"/>
    <mergeCell ref="AF238:AJ238"/>
    <mergeCell ref="AK238:AO238"/>
    <mergeCell ref="AP237:AT237"/>
    <mergeCell ref="AU237:AY237"/>
    <mergeCell ref="AZ237:BD237"/>
    <mergeCell ref="BE237:BI237"/>
    <mergeCell ref="BJ237:BN237"/>
    <mergeCell ref="BO237:BS237"/>
    <mergeCell ref="A237:F237"/>
    <mergeCell ref="G237:S237"/>
    <mergeCell ref="T237:Z237"/>
    <mergeCell ref="AA237:AE237"/>
    <mergeCell ref="AF237:AJ237"/>
    <mergeCell ref="AK237:AO237"/>
    <mergeCell ref="AP236:AT236"/>
    <mergeCell ref="AU236:AY236"/>
    <mergeCell ref="AZ236:BD236"/>
    <mergeCell ref="BE236:BI236"/>
    <mergeCell ref="BJ236:BN236"/>
    <mergeCell ref="BO236:BS236"/>
    <mergeCell ref="BO238:BS238"/>
    <mergeCell ref="A238:F238"/>
    <mergeCell ref="G238:S238"/>
    <mergeCell ref="T238:Z238"/>
    <mergeCell ref="AA238:AE238"/>
    <mergeCell ref="A234:BS234"/>
    <mergeCell ref="A235:F236"/>
    <mergeCell ref="G235:S236"/>
    <mergeCell ref="T235:Z236"/>
    <mergeCell ref="AA235:AO235"/>
    <mergeCell ref="AP235:BD235"/>
    <mergeCell ref="BE235:BS235"/>
    <mergeCell ref="AA236:AE236"/>
    <mergeCell ref="AF236:AJ236"/>
    <mergeCell ref="AK236:AO236"/>
    <mergeCell ref="BA224:BC224"/>
    <mergeCell ref="BD224:BF224"/>
    <mergeCell ref="BG224:BI224"/>
    <mergeCell ref="BJ224:BL224"/>
    <mergeCell ref="A232:BL232"/>
    <mergeCell ref="A233:BS233"/>
    <mergeCell ref="A225:C225"/>
    <mergeCell ref="D225:V225"/>
    <mergeCell ref="W225:Y225"/>
    <mergeCell ref="Z225:AB225"/>
    <mergeCell ref="AI224:AK224"/>
    <mergeCell ref="AL224:AN224"/>
    <mergeCell ref="AO224:AQ224"/>
    <mergeCell ref="AR224:AT224"/>
    <mergeCell ref="AU224:AW224"/>
    <mergeCell ref="AX224:AZ224"/>
    <mergeCell ref="A224:C224"/>
    <mergeCell ref="D224:V224"/>
    <mergeCell ref="W224:Y224"/>
    <mergeCell ref="Z224:AB224"/>
    <mergeCell ref="AC224:AE224"/>
    <mergeCell ref="AF224:AH224"/>
    <mergeCell ref="AC220:AH220"/>
    <mergeCell ref="AI220:AN220"/>
    <mergeCell ref="AO220:AT220"/>
    <mergeCell ref="AU220:AW221"/>
    <mergeCell ref="AX220:AZ221"/>
    <mergeCell ref="BA220:BC221"/>
    <mergeCell ref="BD220:BF221"/>
    <mergeCell ref="BG220:BI221"/>
    <mergeCell ref="A223:C223"/>
    <mergeCell ref="D223:V223"/>
    <mergeCell ref="W223:Y223"/>
    <mergeCell ref="Z223:AB223"/>
    <mergeCell ref="AC223:AE223"/>
    <mergeCell ref="AF223:AH223"/>
    <mergeCell ref="AI222:AK222"/>
    <mergeCell ref="AL222:AN222"/>
    <mergeCell ref="AO222:AQ222"/>
    <mergeCell ref="AR222:AT222"/>
    <mergeCell ref="AU222:AW222"/>
    <mergeCell ref="AX222:AZ222"/>
    <mergeCell ref="A222:C222"/>
    <mergeCell ref="D222:V222"/>
    <mergeCell ref="W222:Y222"/>
    <mergeCell ref="Z222:AB222"/>
    <mergeCell ref="AC222:AE222"/>
    <mergeCell ref="AF222:AH222"/>
    <mergeCell ref="A219:C221"/>
    <mergeCell ref="D219:V221"/>
    <mergeCell ref="W219:AH219"/>
    <mergeCell ref="AI219:AT219"/>
    <mergeCell ref="AU219:AZ219"/>
    <mergeCell ref="BA219:BF219"/>
    <mergeCell ref="AT206:AX206"/>
    <mergeCell ref="AY206:BC206"/>
    <mergeCell ref="BD206:BH206"/>
    <mergeCell ref="BI206:BM206"/>
    <mergeCell ref="BN206:BR206"/>
    <mergeCell ref="A218:BL218"/>
    <mergeCell ref="AT207:AX207"/>
    <mergeCell ref="AY207:BC207"/>
    <mergeCell ref="BD207:BH207"/>
    <mergeCell ref="BI207:BM207"/>
    <mergeCell ref="A206:T206"/>
    <mergeCell ref="U206:Y206"/>
    <mergeCell ref="Z206:AD206"/>
    <mergeCell ref="AE206:AI206"/>
    <mergeCell ref="AJ206:AN206"/>
    <mergeCell ref="AO206:AS206"/>
    <mergeCell ref="W221:Y221"/>
    <mergeCell ref="Z221:AB221"/>
    <mergeCell ref="AC221:AE221"/>
    <mergeCell ref="AF221:AH221"/>
    <mergeCell ref="AI221:AK221"/>
    <mergeCell ref="AL221:AN221"/>
    <mergeCell ref="AO221:AQ221"/>
    <mergeCell ref="AR221:AT221"/>
    <mergeCell ref="BG219:BL219"/>
    <mergeCell ref="W220:AB220"/>
    <mergeCell ref="U205:Y205"/>
    <mergeCell ref="Z205:AD205"/>
    <mergeCell ref="AE205:AI205"/>
    <mergeCell ref="AJ205:AN205"/>
    <mergeCell ref="A204:T204"/>
    <mergeCell ref="U204:Y204"/>
    <mergeCell ref="Z204:AD204"/>
    <mergeCell ref="AE204:AI204"/>
    <mergeCell ref="AJ204:AN204"/>
    <mergeCell ref="AO204:AS204"/>
    <mergeCell ref="AO203:AS203"/>
    <mergeCell ref="AT203:AX203"/>
    <mergeCell ref="AY203:BC203"/>
    <mergeCell ref="BD203:BH203"/>
    <mergeCell ref="BI203:BM203"/>
    <mergeCell ref="BN203:BR203"/>
    <mergeCell ref="A202:T203"/>
    <mergeCell ref="U202:AD202"/>
    <mergeCell ref="AE202:AN202"/>
    <mergeCell ref="AO202:AX202"/>
    <mergeCell ref="AY202:BH202"/>
    <mergeCell ref="BI202:BR202"/>
    <mergeCell ref="U203:Y203"/>
    <mergeCell ref="Z203:AD203"/>
    <mergeCell ref="AE203:AI203"/>
    <mergeCell ref="AJ203:AN203"/>
    <mergeCell ref="A200:BL200"/>
    <mergeCell ref="A201:BR201"/>
    <mergeCell ref="AP181:AT181"/>
    <mergeCell ref="AU181:AY181"/>
    <mergeCell ref="AZ181:BD181"/>
    <mergeCell ref="BE181:BI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178:C178"/>
    <mergeCell ref="D178:P178"/>
    <mergeCell ref="Q178:U178"/>
    <mergeCell ref="V178:AE178"/>
    <mergeCell ref="AF178:AJ178"/>
    <mergeCell ref="AK178:AO178"/>
    <mergeCell ref="BT155:BX155"/>
    <mergeCell ref="A175:BL175"/>
    <mergeCell ref="A176:C177"/>
    <mergeCell ref="D176:P177"/>
    <mergeCell ref="Q176:U177"/>
    <mergeCell ref="V176:AE177"/>
    <mergeCell ref="AF176:AT176"/>
    <mergeCell ref="AU176:BI176"/>
    <mergeCell ref="AF177:AJ177"/>
    <mergeCell ref="AK177:AO177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7:BX157"/>
    <mergeCell ref="A158:C158"/>
    <mergeCell ref="D158:P158"/>
    <mergeCell ref="Q158:U158"/>
    <mergeCell ref="V158:AE158"/>
    <mergeCell ref="AF158:AJ158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A153:C153"/>
    <mergeCell ref="D153:P153"/>
    <mergeCell ref="Q153:U153"/>
    <mergeCell ref="V153:AE153"/>
    <mergeCell ref="AF153:AJ153"/>
    <mergeCell ref="AK153:AO153"/>
    <mergeCell ref="BJ151:BX151"/>
    <mergeCell ref="AF152:AJ152"/>
    <mergeCell ref="AK152:AO152"/>
    <mergeCell ref="AP152:AT152"/>
    <mergeCell ref="AU152:AY152"/>
    <mergeCell ref="AZ152:BD152"/>
    <mergeCell ref="BE152:BI152"/>
    <mergeCell ref="BJ152:BN152"/>
    <mergeCell ref="BO152:BS152"/>
    <mergeCell ref="BT152:BX152"/>
    <mergeCell ref="A151:C152"/>
    <mergeCell ref="D151:P152"/>
    <mergeCell ref="Q151:U152"/>
    <mergeCell ref="V151:AE152"/>
    <mergeCell ref="AF151:AT151"/>
    <mergeCell ref="AU151:BI151"/>
    <mergeCell ref="AO143:AS143"/>
    <mergeCell ref="AT143:AX143"/>
    <mergeCell ref="AY143:BC143"/>
    <mergeCell ref="BD143:BH143"/>
    <mergeCell ref="A149:BL149"/>
    <mergeCell ref="A150:BL150"/>
    <mergeCell ref="AJ144:AN144"/>
    <mergeCell ref="AO144:AS144"/>
    <mergeCell ref="AT144:AX144"/>
    <mergeCell ref="AY144:BC144"/>
    <mergeCell ref="U144:Y144"/>
    <mergeCell ref="Z144:AD144"/>
    <mergeCell ref="AE144:AI144"/>
    <mergeCell ref="AO142:AS142"/>
    <mergeCell ref="AT142:AX142"/>
    <mergeCell ref="AY142:BC142"/>
    <mergeCell ref="BD142:BH142"/>
    <mergeCell ref="A143:C143"/>
    <mergeCell ref="D143:T143"/>
    <mergeCell ref="U143:Y143"/>
    <mergeCell ref="Z143:AD143"/>
    <mergeCell ref="AE143:AI143"/>
    <mergeCell ref="AJ143:AN143"/>
    <mergeCell ref="AO141:AS141"/>
    <mergeCell ref="AT141:AX141"/>
    <mergeCell ref="AY141:BC141"/>
    <mergeCell ref="BD141:BH141"/>
    <mergeCell ref="A142:C142"/>
    <mergeCell ref="D142:T142"/>
    <mergeCell ref="U142:Y142"/>
    <mergeCell ref="Z142:AD142"/>
    <mergeCell ref="AE142:AI142"/>
    <mergeCell ref="AJ142:AN142"/>
    <mergeCell ref="A141:C141"/>
    <mergeCell ref="D141:T141"/>
    <mergeCell ref="U141:Y141"/>
    <mergeCell ref="Z141:AD141"/>
    <mergeCell ref="AE141:AI141"/>
    <mergeCell ref="AJ141:AN141"/>
    <mergeCell ref="AE140:AI140"/>
    <mergeCell ref="AJ140:AN140"/>
    <mergeCell ref="AO140:AS140"/>
    <mergeCell ref="AT140:AX140"/>
    <mergeCell ref="AY140:BC140"/>
    <mergeCell ref="BD140:BH140"/>
    <mergeCell ref="BQ132:BT132"/>
    <mergeCell ref="BU132:BY132"/>
    <mergeCell ref="A137:BL137"/>
    <mergeCell ref="A138:BH138"/>
    <mergeCell ref="A139:C140"/>
    <mergeCell ref="D139:T140"/>
    <mergeCell ref="U139:AN139"/>
    <mergeCell ref="AO139:BH139"/>
    <mergeCell ref="U140:Y140"/>
    <mergeCell ref="Z140:AD140"/>
    <mergeCell ref="AN132:AR132"/>
    <mergeCell ref="AS132:AW132"/>
    <mergeCell ref="AX132:BA132"/>
    <mergeCell ref="BB132:BF132"/>
    <mergeCell ref="BG132:BK132"/>
    <mergeCell ref="BL132:BP132"/>
    <mergeCell ref="A132:C132"/>
    <mergeCell ref="D132:T132"/>
    <mergeCell ref="U132:Y132"/>
    <mergeCell ref="Z132:AD132"/>
    <mergeCell ref="AE132:AH132"/>
    <mergeCell ref="AI132:AM132"/>
    <mergeCell ref="BB133:BF133"/>
    <mergeCell ref="BG133:BK133"/>
    <mergeCell ref="BL133:BP133"/>
    <mergeCell ref="BQ133:BT133"/>
    <mergeCell ref="AX131:BA131"/>
    <mergeCell ref="BB131:BF131"/>
    <mergeCell ref="BG131:BK131"/>
    <mergeCell ref="BL131:BP131"/>
    <mergeCell ref="BQ131:BT131"/>
    <mergeCell ref="BU131:BY131"/>
    <mergeCell ref="BQ130:BT130"/>
    <mergeCell ref="BU130:BY130"/>
    <mergeCell ref="A131:C131"/>
    <mergeCell ref="D131:T131"/>
    <mergeCell ref="U131:Y131"/>
    <mergeCell ref="Z131:AD131"/>
    <mergeCell ref="AE131:AH131"/>
    <mergeCell ref="AI131:AM131"/>
    <mergeCell ref="AN131:AR131"/>
    <mergeCell ref="AS131:AW131"/>
    <mergeCell ref="AN130:AR130"/>
    <mergeCell ref="AS130:AW130"/>
    <mergeCell ref="AX130:BA130"/>
    <mergeCell ref="BB130:BF130"/>
    <mergeCell ref="BG130:BK130"/>
    <mergeCell ref="BL130:BP130"/>
    <mergeCell ref="A130:C130"/>
    <mergeCell ref="D130:T130"/>
    <mergeCell ref="U130:Y130"/>
    <mergeCell ref="Z130:AD130"/>
    <mergeCell ref="AE130:AH130"/>
    <mergeCell ref="AI130:AM130"/>
    <mergeCell ref="AX129:BA129"/>
    <mergeCell ref="BB129:BF129"/>
    <mergeCell ref="BG129:BK129"/>
    <mergeCell ref="BL129:BP129"/>
    <mergeCell ref="BQ129:BT129"/>
    <mergeCell ref="BU129:BY129"/>
    <mergeCell ref="U129:Y129"/>
    <mergeCell ref="Z129:AD129"/>
    <mergeCell ref="AE129:AH129"/>
    <mergeCell ref="AI129:AM129"/>
    <mergeCell ref="AN129:AR129"/>
    <mergeCell ref="AS129:AW129"/>
    <mergeCell ref="BB122:BF122"/>
    <mergeCell ref="BG122:BK122"/>
    <mergeCell ref="A125:BL125"/>
    <mergeCell ref="A126:BL126"/>
    <mergeCell ref="A127:BY127"/>
    <mergeCell ref="A128:C129"/>
    <mergeCell ref="D128:T129"/>
    <mergeCell ref="U128:AM128"/>
    <mergeCell ref="AN128:BF128"/>
    <mergeCell ref="BG128:BY128"/>
    <mergeCell ref="BB121:BF121"/>
    <mergeCell ref="BG121:BK121"/>
    <mergeCell ref="A122:E122"/>
    <mergeCell ref="F122:W122"/>
    <mergeCell ref="X122:AB122"/>
    <mergeCell ref="AC122:AG122"/>
    <mergeCell ref="AH122:AL122"/>
    <mergeCell ref="AM122:AQ122"/>
    <mergeCell ref="AR122:AV122"/>
    <mergeCell ref="AW122:BA122"/>
    <mergeCell ref="BB120:BF120"/>
    <mergeCell ref="BG120:BK120"/>
    <mergeCell ref="A121:E121"/>
    <mergeCell ref="F121:W121"/>
    <mergeCell ref="X121:AB121"/>
    <mergeCell ref="AC121:AG121"/>
    <mergeCell ref="AH121:AL121"/>
    <mergeCell ref="AM121:AQ121"/>
    <mergeCell ref="AR121:AV121"/>
    <mergeCell ref="AW121:BA121"/>
    <mergeCell ref="BB119:BF119"/>
    <mergeCell ref="BG119:BK119"/>
    <mergeCell ref="A120:E120"/>
    <mergeCell ref="F120:W120"/>
    <mergeCell ref="X120:AB120"/>
    <mergeCell ref="AC120:AG120"/>
    <mergeCell ref="AH120:AL120"/>
    <mergeCell ref="AM120:AQ120"/>
    <mergeCell ref="AR120:AV120"/>
    <mergeCell ref="AW120:BA120"/>
    <mergeCell ref="A118:E119"/>
    <mergeCell ref="F118:W119"/>
    <mergeCell ref="X118:AQ118"/>
    <mergeCell ref="AR118:BK118"/>
    <mergeCell ref="X119:AB119"/>
    <mergeCell ref="AC119:AG119"/>
    <mergeCell ref="AH119:AL119"/>
    <mergeCell ref="AM119:AQ119"/>
    <mergeCell ref="AR119:AV119"/>
    <mergeCell ref="AW119:BA119"/>
    <mergeCell ref="BB98:BF98"/>
    <mergeCell ref="BG98:BK98"/>
    <mergeCell ref="A116:BL116"/>
    <mergeCell ref="A117:BK117"/>
    <mergeCell ref="BG99:BK99"/>
    <mergeCell ref="A100:D100"/>
    <mergeCell ref="E100:W100"/>
    <mergeCell ref="X100:AB100"/>
    <mergeCell ref="AR97:AV97"/>
    <mergeCell ref="AW97:BA97"/>
    <mergeCell ref="BB97:BF97"/>
    <mergeCell ref="BG97:BK97"/>
    <mergeCell ref="A98:D98"/>
    <mergeCell ref="E98:W98"/>
    <mergeCell ref="X98:AB98"/>
    <mergeCell ref="AC98:AG98"/>
    <mergeCell ref="AH98:AL98"/>
    <mergeCell ref="AM98:AQ98"/>
    <mergeCell ref="A99:D99"/>
    <mergeCell ref="E99:W99"/>
    <mergeCell ref="X99:AB99"/>
    <mergeCell ref="AC99:AG99"/>
    <mergeCell ref="AH99:AL99"/>
    <mergeCell ref="AM99:AQ99"/>
    <mergeCell ref="AR99:AV99"/>
    <mergeCell ref="AW99:BA99"/>
    <mergeCell ref="BB99:BF99"/>
    <mergeCell ref="AR98:AV98"/>
    <mergeCell ref="AW98:BA98"/>
    <mergeCell ref="BG101:BK101"/>
    <mergeCell ref="A102:D102"/>
    <mergeCell ref="E102:W102"/>
    <mergeCell ref="AR96:AV96"/>
    <mergeCell ref="AW96:BA96"/>
    <mergeCell ref="BB96:BF96"/>
    <mergeCell ref="BG96:BK96"/>
    <mergeCell ref="A97:D97"/>
    <mergeCell ref="E97:W97"/>
    <mergeCell ref="X97:AB97"/>
    <mergeCell ref="AC97:AG97"/>
    <mergeCell ref="AH97:AL97"/>
    <mergeCell ref="AM97:AQ97"/>
    <mergeCell ref="A96:D96"/>
    <mergeCell ref="E96:W96"/>
    <mergeCell ref="X96:AB96"/>
    <mergeCell ref="AC96:AG96"/>
    <mergeCell ref="AH96:AL96"/>
    <mergeCell ref="AM96:AQ96"/>
    <mergeCell ref="AH95:AL95"/>
    <mergeCell ref="AM95:AQ95"/>
    <mergeCell ref="AR95:AV95"/>
    <mergeCell ref="AW95:BA95"/>
    <mergeCell ref="BB95:BF95"/>
    <mergeCell ref="BG95:BK95"/>
    <mergeCell ref="BQ90:BT90"/>
    <mergeCell ref="BU90:BY90"/>
    <mergeCell ref="A92:BL92"/>
    <mergeCell ref="A93:BK93"/>
    <mergeCell ref="A94:D95"/>
    <mergeCell ref="E94:W95"/>
    <mergeCell ref="X94:AQ94"/>
    <mergeCell ref="AR94:BK94"/>
    <mergeCell ref="X95:AB95"/>
    <mergeCell ref="AC95:AG95"/>
    <mergeCell ref="AN90:AR90"/>
    <mergeCell ref="AS90:AW90"/>
    <mergeCell ref="AX90:BA90"/>
    <mergeCell ref="BB90:BF90"/>
    <mergeCell ref="BG90:BK90"/>
    <mergeCell ref="BL90:BP90"/>
    <mergeCell ref="A90:E90"/>
    <mergeCell ref="F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E89"/>
    <mergeCell ref="F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BG87:BK87"/>
    <mergeCell ref="BL87:BP87"/>
    <mergeCell ref="BQ87:BT87"/>
    <mergeCell ref="BU87:BY87"/>
    <mergeCell ref="A88:E88"/>
    <mergeCell ref="F88:T88"/>
    <mergeCell ref="U88:Y88"/>
    <mergeCell ref="Z88:AD88"/>
    <mergeCell ref="AE88:AH88"/>
    <mergeCell ref="AI88:AM88"/>
    <mergeCell ref="AE87:AH87"/>
    <mergeCell ref="AI87:AM87"/>
    <mergeCell ref="AN87:AR87"/>
    <mergeCell ref="AS87:AW87"/>
    <mergeCell ref="AX87:BA87"/>
    <mergeCell ref="BB87:BF87"/>
    <mergeCell ref="BU66:BY66"/>
    <mergeCell ref="A84:BL84"/>
    <mergeCell ref="A85:BY85"/>
    <mergeCell ref="A86:E87"/>
    <mergeCell ref="F86:T87"/>
    <mergeCell ref="U86:AM86"/>
    <mergeCell ref="AN86:BF86"/>
    <mergeCell ref="BG86:BY86"/>
    <mergeCell ref="U87:Y87"/>
    <mergeCell ref="Z87:AD87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A62:D63"/>
    <mergeCell ref="E62:T63"/>
    <mergeCell ref="U62:AM62"/>
    <mergeCell ref="AN62:BF62"/>
    <mergeCell ref="BG62:BY62"/>
    <mergeCell ref="U63:Y63"/>
    <mergeCell ref="Z63:AD63"/>
    <mergeCell ref="AE63:AH63"/>
    <mergeCell ref="AI63:AM63"/>
    <mergeCell ref="AN63:AR63"/>
    <mergeCell ref="AW47:BA47"/>
    <mergeCell ref="BB47:BF47"/>
    <mergeCell ref="BG47:BK47"/>
    <mergeCell ref="A59:BY59"/>
    <mergeCell ref="A60:BY60"/>
    <mergeCell ref="A61:BY61"/>
    <mergeCell ref="AM48:AQ48"/>
    <mergeCell ref="AR48:AV48"/>
    <mergeCell ref="AW48:BA48"/>
    <mergeCell ref="BB48:BF48"/>
    <mergeCell ref="AW46:BA46"/>
    <mergeCell ref="BB46:BF46"/>
    <mergeCell ref="BG46:BK46"/>
    <mergeCell ref="A47:D47"/>
    <mergeCell ref="E47:W47"/>
    <mergeCell ref="X47:AB47"/>
    <mergeCell ref="AC47:AG47"/>
    <mergeCell ref="AH47:AL47"/>
    <mergeCell ref="AM47:AQ47"/>
    <mergeCell ref="AR47:AV47"/>
    <mergeCell ref="BG49:BK49"/>
    <mergeCell ref="A50:D50"/>
    <mergeCell ref="E50:W50"/>
    <mergeCell ref="X50:AB50"/>
    <mergeCell ref="AC50:AG50"/>
    <mergeCell ref="AH50:AL50"/>
    <mergeCell ref="AM50:AQ50"/>
    <mergeCell ref="AR50:AV50"/>
    <mergeCell ref="AW50:BA50"/>
    <mergeCell ref="BB50:BF50"/>
    <mergeCell ref="BG48:BK48"/>
    <mergeCell ref="A49:D49"/>
    <mergeCell ref="AW45:BA45"/>
    <mergeCell ref="BB45:BF45"/>
    <mergeCell ref="BG45:BK45"/>
    <mergeCell ref="A46:D46"/>
    <mergeCell ref="E46:W46"/>
    <mergeCell ref="X46:AB46"/>
    <mergeCell ref="AC46:AG46"/>
    <mergeCell ref="AH46:AL46"/>
    <mergeCell ref="AM46:AQ46"/>
    <mergeCell ref="AR46:AV46"/>
    <mergeCell ref="AW44:BA44"/>
    <mergeCell ref="BB44:BF44"/>
    <mergeCell ref="BG44:BK44"/>
    <mergeCell ref="A45:D45"/>
    <mergeCell ref="E45:W45"/>
    <mergeCell ref="X45:AB45"/>
    <mergeCell ref="AC45:AG45"/>
    <mergeCell ref="AH45:AL45"/>
    <mergeCell ref="AM45:AQ45"/>
    <mergeCell ref="AR45:AV45"/>
    <mergeCell ref="A42:BK42"/>
    <mergeCell ref="A43:D44"/>
    <mergeCell ref="E43:W44"/>
    <mergeCell ref="X43:AQ43"/>
    <mergeCell ref="AR43:BK43"/>
    <mergeCell ref="X44:AB44"/>
    <mergeCell ref="AC44:AG44"/>
    <mergeCell ref="AH44:AL44"/>
    <mergeCell ref="AM44:AQ44"/>
    <mergeCell ref="AR44:AV44"/>
    <mergeCell ref="BB30:BF30"/>
    <mergeCell ref="BG30:BK30"/>
    <mergeCell ref="BL30:BP30"/>
    <mergeCell ref="BQ30:BT30"/>
    <mergeCell ref="BU30:BY30"/>
    <mergeCell ref="A41:BL41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3:BY33"/>
    <mergeCell ref="AX33:BA33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132:A135 A143:A146 A224:A229">
    <cfRule type="cellIs" dxfId="3" priority="3" stopIfTrue="1" operator="equal">
      <formula>A131</formula>
    </cfRule>
  </conditionalFormatting>
  <conditionalFormatting sqref="A155:C173 A180:C198">
    <cfRule type="cellIs" dxfId="2" priority="1" stopIfTrue="1" operator="equal">
      <formula>A154</formula>
    </cfRule>
    <cfRule type="cellIs" dxfId="1" priority="2" stopIfTrue="1" operator="equal">
      <formula>0</formula>
    </cfRule>
  </conditionalFormatting>
  <conditionalFormatting sqref="A147">
    <cfRule type="cellIs" dxfId="0" priority="5" stopIfTrue="1" operator="equal">
      <formula>A143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КПК0611010</vt:lpstr>
      <vt:lpstr>'Додаток2 КПК0611010'!Область_печати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2021-12-15T11:33:45Z</cp:lastPrinted>
  <dcterms:created xsi:type="dcterms:W3CDTF">2016-07-02T12:27:50Z</dcterms:created>
  <dcterms:modified xsi:type="dcterms:W3CDTF">2021-12-15T11:37:24Z</dcterms:modified>
</cp:coreProperties>
</file>